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9847BA0F-BCD1-460D-A9DD-9ABB760285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5 (2026)" sheetId="1" r:id="rId1"/>
  </sheets>
  <definedNames>
    <definedName name="_xlnm._FilterDatabase" localSheetId="0" hidden="1">'Приложение № 5 (2026)'!$A$20:$CI$80</definedName>
    <definedName name="_xlnm.Print_Area" localSheetId="0">'Приложение № 5 (2026)'!$A$1:$BG$85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F77" i="1" l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AV85" i="1"/>
  <c r="BF85" i="1"/>
  <c r="BE85" i="1"/>
  <c r="BD85" i="1"/>
  <c r="BC85" i="1"/>
  <c r="BB85" i="1"/>
  <c r="BA85" i="1"/>
  <c r="AZ85" i="1"/>
  <c r="AY85" i="1"/>
  <c r="AX85" i="1"/>
  <c r="AW85" i="1"/>
  <c r="AU57" i="1" l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BF84" i="1" l="1"/>
  <c r="BE84" i="1"/>
  <c r="BD84" i="1"/>
  <c r="BC84" i="1"/>
  <c r="BB84" i="1"/>
  <c r="BA84" i="1"/>
  <c r="AZ84" i="1"/>
  <c r="AY84" i="1"/>
  <c r="AX84" i="1"/>
  <c r="AW84" i="1"/>
  <c r="AV84" i="1"/>
  <c r="BF83" i="1"/>
  <c r="BE83" i="1"/>
  <c r="BD83" i="1"/>
  <c r="BC83" i="1"/>
  <c r="BB83" i="1"/>
  <c r="BA83" i="1"/>
  <c r="AZ83" i="1"/>
  <c r="AY83" i="1"/>
  <c r="AX83" i="1"/>
  <c r="AW83" i="1"/>
  <c r="AV83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BF31" i="1"/>
  <c r="BE31" i="1"/>
  <c r="BD31" i="1"/>
  <c r="BC31" i="1"/>
  <c r="BB31" i="1"/>
  <c r="BA31" i="1"/>
  <c r="AZ31" i="1"/>
  <c r="AY31" i="1"/>
  <c r="AX31" i="1"/>
  <c r="AW31" i="1"/>
  <c r="AV31" i="1"/>
  <c r="BE25" i="1" l="1"/>
  <c r="BC25" i="1"/>
  <c r="BD25" i="1"/>
  <c r="BB25" i="1"/>
  <c r="BB82" i="1"/>
  <c r="BC82" i="1"/>
  <c r="BD82" i="1"/>
  <c r="BE82" i="1"/>
  <c r="BB81" i="1"/>
  <c r="BC81" i="1"/>
  <c r="BD81" i="1"/>
  <c r="BE81" i="1"/>
  <c r="BB74" i="1"/>
  <c r="BB24" i="1" s="1"/>
  <c r="BC74" i="1"/>
  <c r="BC24" i="1" s="1"/>
  <c r="BD74" i="1"/>
  <c r="BD24" i="1" s="1"/>
  <c r="BE74" i="1"/>
  <c r="BE24" i="1" s="1"/>
  <c r="BB71" i="1"/>
  <c r="BC71" i="1"/>
  <c r="BD71" i="1"/>
  <c r="BE71" i="1"/>
  <c r="BB62" i="1"/>
  <c r="BB61" i="1" s="1"/>
  <c r="BC62" i="1"/>
  <c r="BC61" i="1" s="1"/>
  <c r="BD62" i="1"/>
  <c r="BD61" i="1" s="1"/>
  <c r="BE62" i="1"/>
  <c r="BE61" i="1" s="1"/>
  <c r="BB59" i="1"/>
  <c r="BC59" i="1"/>
  <c r="BD59" i="1"/>
  <c r="BE59" i="1"/>
  <c r="BB58" i="1"/>
  <c r="BC58" i="1"/>
  <c r="BD58" i="1"/>
  <c r="BE58" i="1"/>
  <c r="BB54" i="1"/>
  <c r="BC54" i="1"/>
  <c r="BD54" i="1"/>
  <c r="BE54" i="1"/>
  <c r="BB48" i="1"/>
  <c r="BC48" i="1"/>
  <c r="BD48" i="1"/>
  <c r="BE48" i="1"/>
  <c r="BB39" i="1"/>
  <c r="BC39" i="1"/>
  <c r="BD39" i="1"/>
  <c r="BE39" i="1"/>
  <c r="BB38" i="1"/>
  <c r="BC38" i="1"/>
  <c r="BD38" i="1"/>
  <c r="BE38" i="1"/>
  <c r="BB30" i="1"/>
  <c r="BC30" i="1"/>
  <c r="BD30" i="1"/>
  <c r="BE30" i="1"/>
  <c r="BE26" i="1"/>
  <c r="BB26" i="1"/>
  <c r="BC26" i="1"/>
  <c r="BD26" i="1"/>
  <c r="AQ74" i="1"/>
  <c r="AQ24" i="1" s="1"/>
  <c r="AR74" i="1"/>
  <c r="AR24" i="1" s="1"/>
  <c r="AS74" i="1"/>
  <c r="AS24" i="1" s="1"/>
  <c r="AT74" i="1"/>
  <c r="AT24" i="1" s="1"/>
  <c r="AQ71" i="1"/>
  <c r="AR71" i="1"/>
  <c r="AS71" i="1"/>
  <c r="AT71" i="1"/>
  <c r="AQ62" i="1"/>
  <c r="AQ61" i="1" s="1"/>
  <c r="AR62" i="1"/>
  <c r="AR61" i="1" s="1"/>
  <c r="AS62" i="1"/>
  <c r="AS61" i="1" s="1"/>
  <c r="AT62" i="1"/>
  <c r="AT61" i="1" s="1"/>
  <c r="AQ56" i="1"/>
  <c r="AR56" i="1"/>
  <c r="AS56" i="1"/>
  <c r="AT56" i="1"/>
  <c r="AQ53" i="1"/>
  <c r="AR53" i="1"/>
  <c r="AS53" i="1"/>
  <c r="AT53" i="1"/>
  <c r="AQ48" i="1"/>
  <c r="AR48" i="1"/>
  <c r="AS48" i="1"/>
  <c r="AT48" i="1"/>
  <c r="AQ37" i="1"/>
  <c r="AR37" i="1"/>
  <c r="AS37" i="1"/>
  <c r="AT37" i="1"/>
  <c r="AQ30" i="1"/>
  <c r="AR30" i="1"/>
  <c r="AS30" i="1"/>
  <c r="AT30" i="1"/>
  <c r="AQ26" i="1"/>
  <c r="AR26" i="1"/>
  <c r="AS26" i="1"/>
  <c r="AT26" i="1"/>
  <c r="AQ25" i="1"/>
  <c r="AR25" i="1"/>
  <c r="AS25" i="1"/>
  <c r="AT25" i="1"/>
  <c r="AF74" i="1"/>
  <c r="AF24" i="1" s="1"/>
  <c r="AG74" i="1"/>
  <c r="AG24" i="1" s="1"/>
  <c r="AH74" i="1"/>
  <c r="AH24" i="1" s="1"/>
  <c r="AI74" i="1"/>
  <c r="AI24" i="1" s="1"/>
  <c r="AF71" i="1"/>
  <c r="AG71" i="1"/>
  <c r="AH71" i="1"/>
  <c r="AI71" i="1"/>
  <c r="AF62" i="1"/>
  <c r="AF61" i="1" s="1"/>
  <c r="AG62" i="1"/>
  <c r="AG61" i="1" s="1"/>
  <c r="AH62" i="1"/>
  <c r="AH61" i="1" s="1"/>
  <c r="AI62" i="1"/>
  <c r="AI61" i="1" s="1"/>
  <c r="AF56" i="1"/>
  <c r="AG56" i="1"/>
  <c r="AH56" i="1"/>
  <c r="AI56" i="1"/>
  <c r="AF53" i="1"/>
  <c r="AG53" i="1"/>
  <c r="AH53" i="1"/>
  <c r="AI53" i="1"/>
  <c r="AF48" i="1"/>
  <c r="AG48" i="1"/>
  <c r="AH48" i="1"/>
  <c r="AI48" i="1"/>
  <c r="AF37" i="1"/>
  <c r="AG37" i="1"/>
  <c r="AH37" i="1"/>
  <c r="AI37" i="1"/>
  <c r="AF30" i="1"/>
  <c r="AG30" i="1"/>
  <c r="AH30" i="1"/>
  <c r="AI30" i="1"/>
  <c r="AF26" i="1"/>
  <c r="AG26" i="1"/>
  <c r="AH26" i="1"/>
  <c r="AI26" i="1"/>
  <c r="AF25" i="1"/>
  <c r="AG25" i="1"/>
  <c r="AH25" i="1"/>
  <c r="AI25" i="1"/>
  <c r="U74" i="1"/>
  <c r="V74" i="1"/>
  <c r="W74" i="1"/>
  <c r="X74" i="1"/>
  <c r="U71" i="1"/>
  <c r="V71" i="1"/>
  <c r="W71" i="1"/>
  <c r="X71" i="1"/>
  <c r="U62" i="1"/>
  <c r="U61" i="1" s="1"/>
  <c r="V62" i="1"/>
  <c r="V61" i="1" s="1"/>
  <c r="W62" i="1"/>
  <c r="W61" i="1" s="1"/>
  <c r="X62" i="1"/>
  <c r="X61" i="1" s="1"/>
  <c r="U56" i="1"/>
  <c r="V56" i="1"/>
  <c r="W56" i="1"/>
  <c r="X56" i="1"/>
  <c r="BB57" i="1" l="1"/>
  <c r="BB56" i="1" s="1"/>
  <c r="BE57" i="1"/>
  <c r="BE56" i="1" s="1"/>
  <c r="BD57" i="1"/>
  <c r="BD56" i="1" s="1"/>
  <c r="BC57" i="1"/>
  <c r="BB53" i="1"/>
  <c r="BB52" i="1" s="1"/>
  <c r="BE37" i="1"/>
  <c r="BE29" i="1" s="1"/>
  <c r="BC56" i="1"/>
  <c r="BE53" i="1"/>
  <c r="BD53" i="1"/>
  <c r="BC53" i="1"/>
  <c r="BD37" i="1"/>
  <c r="BD29" i="1" s="1"/>
  <c r="BC37" i="1"/>
  <c r="BC29" i="1" s="1"/>
  <c r="BC22" i="1" s="1"/>
  <c r="BB37" i="1"/>
  <c r="BB29" i="1" s="1"/>
  <c r="AT52" i="1"/>
  <c r="AT51" i="1" s="1"/>
  <c r="AT23" i="1" s="1"/>
  <c r="AS52" i="1"/>
  <c r="AS51" i="1" s="1"/>
  <c r="AS23" i="1" s="1"/>
  <c r="AR52" i="1"/>
  <c r="AR51" i="1" s="1"/>
  <c r="AR23" i="1" s="1"/>
  <c r="AQ52" i="1"/>
  <c r="AQ51" i="1" s="1"/>
  <c r="AQ23" i="1" s="1"/>
  <c r="AR29" i="1"/>
  <c r="AT29" i="1"/>
  <c r="AT22" i="1" s="1"/>
  <c r="AS29" i="1"/>
  <c r="AQ29" i="1"/>
  <c r="AI52" i="1"/>
  <c r="AI51" i="1" s="1"/>
  <c r="AI23" i="1" s="1"/>
  <c r="AG52" i="1"/>
  <c r="AG51" i="1" s="1"/>
  <c r="AG23" i="1" s="1"/>
  <c r="AH52" i="1"/>
  <c r="AH51" i="1" s="1"/>
  <c r="AH23" i="1" s="1"/>
  <c r="AF52" i="1"/>
  <c r="AF51" i="1" s="1"/>
  <c r="AF23" i="1" s="1"/>
  <c r="AI29" i="1"/>
  <c r="AH29" i="1"/>
  <c r="AG29" i="1"/>
  <c r="AG22" i="1" s="1"/>
  <c r="AF29" i="1"/>
  <c r="AF22" i="1" s="1"/>
  <c r="U53" i="1"/>
  <c r="V53" i="1"/>
  <c r="W53" i="1"/>
  <c r="X53" i="1"/>
  <c r="T53" i="1"/>
  <c r="U48" i="1"/>
  <c r="V48" i="1"/>
  <c r="W48" i="1"/>
  <c r="X48" i="1"/>
  <c r="U37" i="1"/>
  <c r="V37" i="1"/>
  <c r="W37" i="1"/>
  <c r="X37" i="1"/>
  <c r="U30" i="1"/>
  <c r="V30" i="1"/>
  <c r="W30" i="1"/>
  <c r="X30" i="1"/>
  <c r="U26" i="1"/>
  <c r="V26" i="1"/>
  <c r="W26" i="1"/>
  <c r="X26" i="1"/>
  <c r="U25" i="1"/>
  <c r="V25" i="1"/>
  <c r="W25" i="1"/>
  <c r="X25" i="1"/>
  <c r="U24" i="1"/>
  <c r="V24" i="1"/>
  <c r="W24" i="1"/>
  <c r="X24" i="1"/>
  <c r="BE80" i="1"/>
  <c r="BE27" i="1" s="1"/>
  <c r="BD80" i="1"/>
  <c r="BD27" i="1" s="1"/>
  <c r="BC80" i="1"/>
  <c r="BC27" i="1" s="1"/>
  <c r="BB80" i="1"/>
  <c r="BB27" i="1" s="1"/>
  <c r="AU80" i="1"/>
  <c r="AT80" i="1"/>
  <c r="AT27" i="1" s="1"/>
  <c r="AS80" i="1"/>
  <c r="AS27" i="1" s="1"/>
  <c r="AR80" i="1"/>
  <c r="AR27" i="1" s="1"/>
  <c r="AQ80" i="1"/>
  <c r="AQ27" i="1" s="1"/>
  <c r="AP80" i="1"/>
  <c r="AO80" i="1"/>
  <c r="AN80" i="1"/>
  <c r="AM80" i="1"/>
  <c r="AL80" i="1"/>
  <c r="AK80" i="1"/>
  <c r="AJ80" i="1"/>
  <c r="AI80" i="1"/>
  <c r="AI27" i="1" s="1"/>
  <c r="AH80" i="1"/>
  <c r="AH27" i="1" s="1"/>
  <c r="AG80" i="1"/>
  <c r="AG27" i="1" s="1"/>
  <c r="AF80" i="1"/>
  <c r="AF27" i="1" s="1"/>
  <c r="AE80" i="1"/>
  <c r="AD80" i="1"/>
  <c r="AC80" i="1"/>
  <c r="AB80" i="1"/>
  <c r="AA80" i="1"/>
  <c r="Z80" i="1"/>
  <c r="Y80" i="1"/>
  <c r="X80" i="1"/>
  <c r="X27" i="1" s="1"/>
  <c r="W80" i="1"/>
  <c r="W27" i="1" s="1"/>
  <c r="V80" i="1"/>
  <c r="V27" i="1" s="1"/>
  <c r="U80" i="1"/>
  <c r="U27" i="1" s="1"/>
  <c r="T80" i="1"/>
  <c r="S80" i="1"/>
  <c r="R80" i="1"/>
  <c r="Q80" i="1"/>
  <c r="P80" i="1"/>
  <c r="O80" i="1"/>
  <c r="N80" i="1"/>
  <c r="M80" i="1"/>
  <c r="M27" i="1" s="1"/>
  <c r="L80" i="1"/>
  <c r="L27" i="1" s="1"/>
  <c r="K80" i="1"/>
  <c r="K27" i="1" s="1"/>
  <c r="J80" i="1"/>
  <c r="J27" i="1" s="1"/>
  <c r="I80" i="1"/>
  <c r="H80" i="1"/>
  <c r="G80" i="1"/>
  <c r="F80" i="1"/>
  <c r="E80" i="1"/>
  <c r="D80" i="1"/>
  <c r="J74" i="1"/>
  <c r="J24" i="1" s="1"/>
  <c r="K74" i="1"/>
  <c r="K24" i="1" s="1"/>
  <c r="L74" i="1"/>
  <c r="L24" i="1" s="1"/>
  <c r="M74" i="1"/>
  <c r="M24" i="1" s="1"/>
  <c r="J71" i="1"/>
  <c r="K71" i="1"/>
  <c r="L71" i="1"/>
  <c r="M71" i="1"/>
  <c r="J62" i="1"/>
  <c r="J61" i="1" s="1"/>
  <c r="K62" i="1"/>
  <c r="K61" i="1" s="1"/>
  <c r="L62" i="1"/>
  <c r="L61" i="1" s="1"/>
  <c r="M62" i="1"/>
  <c r="M61" i="1" s="1"/>
  <c r="J56" i="1"/>
  <c r="K56" i="1"/>
  <c r="L56" i="1"/>
  <c r="M56" i="1"/>
  <c r="J53" i="1"/>
  <c r="K53" i="1"/>
  <c r="L53" i="1"/>
  <c r="M53" i="1"/>
  <c r="I53" i="1"/>
  <c r="J48" i="1"/>
  <c r="K48" i="1"/>
  <c r="L48" i="1"/>
  <c r="M48" i="1"/>
  <c r="J37" i="1"/>
  <c r="K37" i="1"/>
  <c r="L37" i="1"/>
  <c r="M37" i="1"/>
  <c r="J30" i="1"/>
  <c r="K30" i="1"/>
  <c r="L30" i="1"/>
  <c r="M30" i="1"/>
  <c r="J26" i="1"/>
  <c r="K26" i="1"/>
  <c r="L26" i="1"/>
  <c r="M26" i="1"/>
  <c r="J25" i="1"/>
  <c r="K25" i="1"/>
  <c r="L25" i="1"/>
  <c r="M25" i="1"/>
  <c r="BB51" i="1" l="1"/>
  <c r="BB23" i="1" s="1"/>
  <c r="BC52" i="1"/>
  <c r="BC51" i="1" s="1"/>
  <c r="BC23" i="1" s="1"/>
  <c r="BC21" i="1" s="1"/>
  <c r="BD52" i="1"/>
  <c r="BD51" i="1" s="1"/>
  <c r="BD23" i="1" s="1"/>
  <c r="BE52" i="1"/>
  <c r="BE51" i="1" s="1"/>
  <c r="BE23" i="1" s="1"/>
  <c r="BB22" i="1"/>
  <c r="BE22" i="1"/>
  <c r="BD22" i="1"/>
  <c r="AT21" i="1"/>
  <c r="AQ28" i="1"/>
  <c r="AS28" i="1"/>
  <c r="AR28" i="1"/>
  <c r="AQ22" i="1"/>
  <c r="AQ21" i="1" s="1"/>
  <c r="AR22" i="1"/>
  <c r="AR21" i="1" s="1"/>
  <c r="AT28" i="1"/>
  <c r="AS22" i="1"/>
  <c r="AS21" i="1" s="1"/>
  <c r="AI28" i="1"/>
  <c r="AF21" i="1"/>
  <c r="AG21" i="1"/>
  <c r="AH28" i="1"/>
  <c r="AH22" i="1"/>
  <c r="AH21" i="1" s="1"/>
  <c r="AI22" i="1"/>
  <c r="AI21" i="1" s="1"/>
  <c r="AF28" i="1"/>
  <c r="AG28" i="1"/>
  <c r="W52" i="1"/>
  <c r="W51" i="1" s="1"/>
  <c r="W23" i="1" s="1"/>
  <c r="X52" i="1"/>
  <c r="X51" i="1" s="1"/>
  <c r="X23" i="1" s="1"/>
  <c r="V52" i="1"/>
  <c r="V51" i="1" s="1"/>
  <c r="V23" i="1" s="1"/>
  <c r="U52" i="1"/>
  <c r="U51" i="1" s="1"/>
  <c r="U23" i="1" s="1"/>
  <c r="X29" i="1"/>
  <c r="X22" i="1" s="1"/>
  <c r="W29" i="1"/>
  <c r="V29" i="1"/>
  <c r="U29" i="1"/>
  <c r="M52" i="1"/>
  <c r="M51" i="1" s="1"/>
  <c r="M23" i="1" s="1"/>
  <c r="L52" i="1"/>
  <c r="L51" i="1" s="1"/>
  <c r="L23" i="1" s="1"/>
  <c r="K52" i="1"/>
  <c r="K51" i="1" s="1"/>
  <c r="K23" i="1" s="1"/>
  <c r="J52" i="1"/>
  <c r="J51" i="1" s="1"/>
  <c r="J23" i="1" s="1"/>
  <c r="K29" i="1"/>
  <c r="M29" i="1"/>
  <c r="L29" i="1"/>
  <c r="J29" i="1"/>
  <c r="J22" i="1" s="1"/>
  <c r="D48" i="1"/>
  <c r="D53" i="1"/>
  <c r="D56" i="1"/>
  <c r="D62" i="1"/>
  <c r="D61" i="1" s="1"/>
  <c r="BD21" i="1" l="1"/>
  <c r="BE21" i="1"/>
  <c r="BC28" i="1"/>
  <c r="BB28" i="1"/>
  <c r="BB21" i="1"/>
  <c r="BD28" i="1"/>
  <c r="BE28" i="1"/>
  <c r="V28" i="1"/>
  <c r="U28" i="1"/>
  <c r="W28" i="1"/>
  <c r="X21" i="1"/>
  <c r="U22" i="1"/>
  <c r="U21" i="1" s="1"/>
  <c r="V22" i="1"/>
  <c r="V21" i="1" s="1"/>
  <c r="W22" i="1"/>
  <c r="W21" i="1" s="1"/>
  <c r="X28" i="1"/>
  <c r="J21" i="1"/>
  <c r="L28" i="1"/>
  <c r="M28" i="1"/>
  <c r="K28" i="1"/>
  <c r="K22" i="1"/>
  <c r="K21" i="1" s="1"/>
  <c r="L22" i="1"/>
  <c r="L21" i="1" s="1"/>
  <c r="M22" i="1"/>
  <c r="M21" i="1" s="1"/>
  <c r="J28" i="1"/>
  <c r="D52" i="1"/>
  <c r="BF82" i="1"/>
  <c r="BA82" i="1"/>
  <c r="AZ82" i="1"/>
  <c r="AY82" i="1"/>
  <c r="AX82" i="1"/>
  <c r="AV82" i="1"/>
  <c r="BF81" i="1"/>
  <c r="BA81" i="1"/>
  <c r="AZ81" i="1"/>
  <c r="AY81" i="1"/>
  <c r="AX81" i="1"/>
  <c r="AV81" i="1"/>
  <c r="BF59" i="1"/>
  <c r="BA59" i="1"/>
  <c r="AZ59" i="1"/>
  <c r="AY59" i="1"/>
  <c r="AX59" i="1"/>
  <c r="AW59" i="1"/>
  <c r="AV59" i="1"/>
  <c r="BF58" i="1"/>
  <c r="BA58" i="1"/>
  <c r="AZ58" i="1"/>
  <c r="AY58" i="1"/>
  <c r="AX58" i="1"/>
  <c r="AW58" i="1"/>
  <c r="AV58" i="1"/>
  <c r="BF54" i="1"/>
  <c r="BA54" i="1"/>
  <c r="AZ54" i="1"/>
  <c r="AY54" i="1"/>
  <c r="AX54" i="1"/>
  <c r="AW54" i="1"/>
  <c r="AV54" i="1"/>
  <c r="AY57" i="1" l="1"/>
  <c r="BA57" i="1"/>
  <c r="BF57" i="1"/>
  <c r="AV57" i="1"/>
  <c r="AX57" i="1"/>
  <c r="AZ57" i="1"/>
  <c r="AW57" i="1"/>
  <c r="AX80" i="1"/>
  <c r="AY80" i="1"/>
  <c r="AZ80" i="1"/>
  <c r="BA80" i="1"/>
  <c r="AV80" i="1"/>
  <c r="BF80" i="1"/>
  <c r="AW82" i="1"/>
  <c r="AW81" i="1"/>
  <c r="P53" i="1"/>
  <c r="AL53" i="1"/>
  <c r="AL56" i="1"/>
  <c r="AW80" i="1" l="1"/>
  <c r="BF62" i="1"/>
  <c r="BA62" i="1"/>
  <c r="AZ62" i="1"/>
  <c r="AY62" i="1"/>
  <c r="AX62" i="1"/>
  <c r="AW62" i="1"/>
  <c r="AV62" i="1"/>
  <c r="AU62" i="1"/>
  <c r="AP62" i="1"/>
  <c r="AO62" i="1"/>
  <c r="AN62" i="1"/>
  <c r="AM62" i="1"/>
  <c r="AL62" i="1"/>
  <c r="AK62" i="1"/>
  <c r="AJ62" i="1"/>
  <c r="AE62" i="1"/>
  <c r="AD62" i="1"/>
  <c r="AC62" i="1"/>
  <c r="AB62" i="1"/>
  <c r="AA62" i="1"/>
  <c r="Z62" i="1"/>
  <c r="Y62" i="1"/>
  <c r="T62" i="1"/>
  <c r="S62" i="1"/>
  <c r="R62" i="1"/>
  <c r="Q62" i="1"/>
  <c r="P62" i="1"/>
  <c r="O62" i="1"/>
  <c r="N62" i="1"/>
  <c r="I62" i="1"/>
  <c r="H62" i="1"/>
  <c r="G62" i="1"/>
  <c r="F62" i="1"/>
  <c r="E62" i="1"/>
  <c r="AU53" i="1"/>
  <c r="AP53" i="1"/>
  <c r="AO53" i="1"/>
  <c r="AN53" i="1"/>
  <c r="AM53" i="1"/>
  <c r="AK53" i="1"/>
  <c r="AJ53" i="1"/>
  <c r="AE53" i="1"/>
  <c r="AD53" i="1"/>
  <c r="AC53" i="1"/>
  <c r="AB53" i="1"/>
  <c r="AA53" i="1"/>
  <c r="Z53" i="1"/>
  <c r="Y53" i="1"/>
  <c r="S53" i="1"/>
  <c r="R53" i="1"/>
  <c r="Q53" i="1"/>
  <c r="O53" i="1"/>
  <c r="N53" i="1"/>
  <c r="H53" i="1"/>
  <c r="G53" i="1"/>
  <c r="F53" i="1"/>
  <c r="E53" i="1"/>
  <c r="BF26" i="1" l="1"/>
  <c r="BA26" i="1"/>
  <c r="AZ26" i="1"/>
  <c r="AY26" i="1"/>
  <c r="AX26" i="1"/>
  <c r="AW26" i="1"/>
  <c r="AV26" i="1"/>
  <c r="AU26" i="1"/>
  <c r="AP26" i="1"/>
  <c r="AO26" i="1"/>
  <c r="AN26" i="1"/>
  <c r="AM26" i="1"/>
  <c r="BF25" i="1"/>
  <c r="BA25" i="1"/>
  <c r="AZ25" i="1"/>
  <c r="AY25" i="1"/>
  <c r="AX25" i="1"/>
  <c r="AW25" i="1"/>
  <c r="AV25" i="1"/>
  <c r="AU25" i="1"/>
  <c r="AP25" i="1"/>
  <c r="AO25" i="1"/>
  <c r="AN25" i="1"/>
  <c r="AM25" i="1"/>
  <c r="AL26" i="1"/>
  <c r="AK26" i="1"/>
  <c r="AJ26" i="1"/>
  <c r="AE26" i="1"/>
  <c r="AD26" i="1"/>
  <c r="AC26" i="1"/>
  <c r="AB26" i="1"/>
  <c r="AL25" i="1"/>
  <c r="AK25" i="1"/>
  <c r="AJ25" i="1"/>
  <c r="AE25" i="1"/>
  <c r="AD25" i="1"/>
  <c r="AC25" i="1"/>
  <c r="AB25" i="1"/>
  <c r="AA26" i="1"/>
  <c r="Z26" i="1"/>
  <c r="AA25" i="1"/>
  <c r="Z25" i="1"/>
  <c r="Y26" i="1"/>
  <c r="T26" i="1"/>
  <c r="S26" i="1"/>
  <c r="R26" i="1"/>
  <c r="Q26" i="1"/>
  <c r="Y25" i="1"/>
  <c r="T25" i="1"/>
  <c r="S25" i="1"/>
  <c r="R25" i="1"/>
  <c r="Q25" i="1"/>
  <c r="P25" i="1"/>
  <c r="P26" i="1"/>
  <c r="O26" i="1"/>
  <c r="O25" i="1"/>
  <c r="N26" i="1"/>
  <c r="I26" i="1"/>
  <c r="H26" i="1"/>
  <c r="G26" i="1"/>
  <c r="F26" i="1"/>
  <c r="N25" i="1"/>
  <c r="I25" i="1"/>
  <c r="H25" i="1"/>
  <c r="G25" i="1"/>
  <c r="F25" i="1"/>
  <c r="E25" i="1"/>
  <c r="E26" i="1"/>
  <c r="D25" i="1"/>
  <c r="D26" i="1"/>
  <c r="AL27" i="1" l="1"/>
  <c r="D74" i="1" l="1"/>
  <c r="D24" i="1" s="1"/>
  <c r="AU27" i="1"/>
  <c r="AP27" i="1"/>
  <c r="AO27" i="1"/>
  <c r="AN27" i="1"/>
  <c r="AM27" i="1"/>
  <c r="AK27" i="1"/>
  <c r="AJ27" i="1"/>
  <c r="AE27" i="1"/>
  <c r="AD27" i="1"/>
  <c r="AC27" i="1"/>
  <c r="AB27" i="1"/>
  <c r="AA27" i="1"/>
  <c r="Z27" i="1"/>
  <c r="Y27" i="1"/>
  <c r="T27" i="1"/>
  <c r="S27" i="1"/>
  <c r="R27" i="1"/>
  <c r="Q27" i="1"/>
  <c r="P27" i="1"/>
  <c r="O27" i="1"/>
  <c r="N27" i="1"/>
  <c r="I27" i="1"/>
  <c r="H27" i="1"/>
  <c r="G27" i="1"/>
  <c r="F27" i="1"/>
  <c r="E27" i="1"/>
  <c r="D27" i="1"/>
  <c r="AL30" i="1" l="1"/>
  <c r="AU30" i="1"/>
  <c r="AP30" i="1"/>
  <c r="AO30" i="1"/>
  <c r="AN30" i="1"/>
  <c r="AM30" i="1"/>
  <c r="E30" i="1" l="1"/>
  <c r="I30" i="1"/>
  <c r="Q30" i="1"/>
  <c r="G30" i="1"/>
  <c r="O30" i="1"/>
  <c r="S30" i="1"/>
  <c r="D30" i="1"/>
  <c r="Y30" i="1"/>
  <c r="AA30" i="1"/>
  <c r="AC30" i="1"/>
  <c r="AE30" i="1"/>
  <c r="AK30" i="1"/>
  <c r="N30" i="1"/>
  <c r="P30" i="1"/>
  <c r="R30" i="1"/>
  <c r="T30" i="1"/>
  <c r="Z30" i="1"/>
  <c r="AB30" i="1"/>
  <c r="AD30" i="1"/>
  <c r="AJ30" i="1"/>
  <c r="F30" i="1"/>
  <c r="H30" i="1"/>
  <c r="AA74" i="1"/>
  <c r="AA56" i="1"/>
  <c r="AA37" i="1"/>
  <c r="P71" i="1"/>
  <c r="P74" i="1"/>
  <c r="P24" i="1" s="1"/>
  <c r="P56" i="1"/>
  <c r="P37" i="1"/>
  <c r="AA71" i="1" l="1"/>
  <c r="AA24" i="1"/>
  <c r="AA52" i="1"/>
  <c r="P61" i="1"/>
  <c r="AA61" i="1"/>
  <c r="P52" i="1"/>
  <c r="O37" i="1"/>
  <c r="Q37" i="1"/>
  <c r="R37" i="1"/>
  <c r="S37" i="1"/>
  <c r="T37" i="1"/>
  <c r="Y37" i="1"/>
  <c r="Z37" i="1"/>
  <c r="AB37" i="1"/>
  <c r="AC37" i="1"/>
  <c r="AD37" i="1"/>
  <c r="AE37" i="1"/>
  <c r="AJ37" i="1"/>
  <c r="O56" i="1"/>
  <c r="Q56" i="1"/>
  <c r="R56" i="1"/>
  <c r="S56" i="1"/>
  <c r="T56" i="1"/>
  <c r="Y56" i="1"/>
  <c r="Z56" i="1"/>
  <c r="AB56" i="1"/>
  <c r="AC56" i="1"/>
  <c r="AD56" i="1"/>
  <c r="AE56" i="1"/>
  <c r="AJ56" i="1"/>
  <c r="O74" i="1"/>
  <c r="Q74" i="1"/>
  <c r="R74" i="1"/>
  <c r="S74" i="1"/>
  <c r="T74" i="1"/>
  <c r="Y74" i="1"/>
  <c r="Z74" i="1"/>
  <c r="AB74" i="1"/>
  <c r="AC74" i="1"/>
  <c r="AD74" i="1"/>
  <c r="AE74" i="1"/>
  <c r="AJ74" i="1"/>
  <c r="N74" i="1"/>
  <c r="I74" i="1"/>
  <c r="I24" i="1" s="1"/>
  <c r="H74" i="1"/>
  <c r="G74" i="1"/>
  <c r="F74" i="1"/>
  <c r="E74" i="1"/>
  <c r="D71" i="1"/>
  <c r="D51" i="1" s="1"/>
  <c r="I71" i="1"/>
  <c r="N56" i="1"/>
  <c r="H56" i="1"/>
  <c r="G56" i="1"/>
  <c r="F56" i="1"/>
  <c r="E56" i="1"/>
  <c r="I56" i="1"/>
  <c r="N37" i="1"/>
  <c r="I37" i="1"/>
  <c r="H37" i="1"/>
  <c r="G37" i="1"/>
  <c r="F37" i="1"/>
  <c r="E37" i="1"/>
  <c r="D37" i="1"/>
  <c r="AV74" i="1"/>
  <c r="AV24" i="1" s="1"/>
  <c r="AW74" i="1"/>
  <c r="AW24" i="1" s="1"/>
  <c r="AX74" i="1"/>
  <c r="AX24" i="1" s="1"/>
  <c r="AY74" i="1"/>
  <c r="AY24" i="1" s="1"/>
  <c r="AZ74" i="1"/>
  <c r="AZ24" i="1" s="1"/>
  <c r="BA74" i="1"/>
  <c r="BA24" i="1" s="1"/>
  <c r="BF74" i="1"/>
  <c r="BF24" i="1" s="1"/>
  <c r="AW53" i="1"/>
  <c r="AY53" i="1"/>
  <c r="AV53" i="1"/>
  <c r="AV39" i="1"/>
  <c r="AW39" i="1"/>
  <c r="AX39" i="1"/>
  <c r="AY39" i="1"/>
  <c r="AZ39" i="1"/>
  <c r="BA39" i="1"/>
  <c r="BF39" i="1"/>
  <c r="BF38" i="1"/>
  <c r="BA38" i="1"/>
  <c r="AZ38" i="1"/>
  <c r="AY38" i="1"/>
  <c r="AX38" i="1"/>
  <c r="AW38" i="1"/>
  <c r="AV38" i="1"/>
  <c r="AU74" i="1"/>
  <c r="AU24" i="1" s="1"/>
  <c r="AP74" i="1"/>
  <c r="AO74" i="1"/>
  <c r="AO24" i="1" s="1"/>
  <c r="AN74" i="1"/>
  <c r="AM74" i="1"/>
  <c r="AM24" i="1" s="1"/>
  <c r="AU71" i="1"/>
  <c r="AO71" i="1"/>
  <c r="AM71" i="1"/>
  <c r="AU56" i="1"/>
  <c r="AP56" i="1"/>
  <c r="AO56" i="1"/>
  <c r="AN56" i="1"/>
  <c r="AM56" i="1"/>
  <c r="AU37" i="1"/>
  <c r="AP37" i="1"/>
  <c r="AO37" i="1"/>
  <c r="AN37" i="1"/>
  <c r="AM37" i="1"/>
  <c r="AK74" i="1"/>
  <c r="AK24" i="1" s="1"/>
  <c r="AK56" i="1"/>
  <c r="AK37" i="1"/>
  <c r="AL74" i="1"/>
  <c r="AL24" i="1" s="1"/>
  <c r="AL37" i="1"/>
  <c r="AZ56" i="1" l="1"/>
  <c r="AZ53" i="1"/>
  <c r="AV56" i="1"/>
  <c r="AX56" i="1"/>
  <c r="BA53" i="1"/>
  <c r="BF53" i="1"/>
  <c r="AX53" i="1"/>
  <c r="AN71" i="1"/>
  <c r="AN24" i="1"/>
  <c r="Y71" i="1"/>
  <c r="Y24" i="1"/>
  <c r="N71" i="1"/>
  <c r="N24" i="1"/>
  <c r="T71" i="1"/>
  <c r="T24" i="1"/>
  <c r="AP71" i="1"/>
  <c r="AP24" i="1"/>
  <c r="G71" i="1"/>
  <c r="G24" i="1"/>
  <c r="AJ71" i="1"/>
  <c r="AJ24" i="1"/>
  <c r="AB71" i="1"/>
  <c r="AB24" i="1"/>
  <c r="S71" i="1"/>
  <c r="S24" i="1"/>
  <c r="E71" i="1"/>
  <c r="E24" i="1"/>
  <c r="AD71" i="1"/>
  <c r="AD24" i="1"/>
  <c r="Q71" i="1"/>
  <c r="Q24" i="1"/>
  <c r="F71" i="1"/>
  <c r="F24" i="1"/>
  <c r="AC71" i="1"/>
  <c r="AC24" i="1"/>
  <c r="O71" i="1"/>
  <c r="O24" i="1"/>
  <c r="H71" i="1"/>
  <c r="H24" i="1"/>
  <c r="AE71" i="1"/>
  <c r="AE24" i="1"/>
  <c r="Z71" i="1"/>
  <c r="Z24" i="1"/>
  <c r="R71" i="1"/>
  <c r="R24" i="1"/>
  <c r="AV37" i="1"/>
  <c r="AZ37" i="1"/>
  <c r="AY27" i="1"/>
  <c r="AY56" i="1"/>
  <c r="AU52" i="1"/>
  <c r="AX37" i="1"/>
  <c r="BA27" i="1"/>
  <c r="AW27" i="1"/>
  <c r="AW56" i="1"/>
  <c r="BA56" i="1"/>
  <c r="AX71" i="1"/>
  <c r="BF71" i="1"/>
  <c r="P51" i="1"/>
  <c r="P23" i="1" s="1"/>
  <c r="AZ27" i="1"/>
  <c r="AV27" i="1"/>
  <c r="BF56" i="1"/>
  <c r="AY71" i="1"/>
  <c r="AA51" i="1"/>
  <c r="AA23" i="1" s="1"/>
  <c r="AM61" i="1"/>
  <c r="BF27" i="1"/>
  <c r="AX27" i="1"/>
  <c r="AW71" i="1"/>
  <c r="BA71" i="1"/>
  <c r="AO61" i="1"/>
  <c r="AU61" i="1"/>
  <c r="AN61" i="1"/>
  <c r="AP61" i="1"/>
  <c r="AK71" i="1"/>
  <c r="N52" i="1"/>
  <c r="AL71" i="1"/>
  <c r="BF37" i="1"/>
  <c r="G61" i="1"/>
  <c r="AL52" i="1"/>
  <c r="F52" i="1"/>
  <c r="AL61" i="1"/>
  <c r="AK52" i="1"/>
  <c r="AN52" i="1"/>
  <c r="AP52" i="1"/>
  <c r="AO52" i="1"/>
  <c r="H52" i="1"/>
  <c r="F61" i="1"/>
  <c r="H61" i="1"/>
  <c r="N61" i="1"/>
  <c r="E61" i="1"/>
  <c r="I61" i="1"/>
  <c r="BF61" i="1"/>
  <c r="E52" i="1"/>
  <c r="G52" i="1"/>
  <c r="I52" i="1"/>
  <c r="AE61" i="1"/>
  <c r="AC61" i="1"/>
  <c r="Z61" i="1"/>
  <c r="T61" i="1"/>
  <c r="AK61" i="1"/>
  <c r="R61" i="1"/>
  <c r="O61" i="1"/>
  <c r="AM52" i="1"/>
  <c r="AJ61" i="1"/>
  <c r="AD61" i="1"/>
  <c r="AB61" i="1"/>
  <c r="Y61" i="1"/>
  <c r="S61" i="1"/>
  <c r="Q61" i="1"/>
  <c r="AJ52" i="1"/>
  <c r="AD52" i="1"/>
  <c r="AB52" i="1"/>
  <c r="Z52" i="1"/>
  <c r="T52" i="1"/>
  <c r="R52" i="1"/>
  <c r="AE52" i="1"/>
  <c r="AC52" i="1"/>
  <c r="Y52" i="1"/>
  <c r="S52" i="1"/>
  <c r="Q52" i="1"/>
  <c r="O52" i="1"/>
  <c r="AW37" i="1"/>
  <c r="AY37" i="1"/>
  <c r="BA37" i="1"/>
  <c r="BF52" i="1" l="1"/>
  <c r="BF51" i="1" s="1"/>
  <c r="BF23" i="1" s="1"/>
  <c r="AV61" i="1"/>
  <c r="AW61" i="1"/>
  <c r="AZ30" i="1"/>
  <c r="F51" i="1"/>
  <c r="F23" i="1" s="1"/>
  <c r="AZ52" i="1"/>
  <c r="AP51" i="1"/>
  <c r="AP23" i="1" s="1"/>
  <c r="AU51" i="1"/>
  <c r="AU23" i="1" s="1"/>
  <c r="G51" i="1"/>
  <c r="G23" i="1" s="1"/>
  <c r="AN51" i="1"/>
  <c r="AN23" i="1" s="1"/>
  <c r="AE51" i="1"/>
  <c r="AE23" i="1" s="1"/>
  <c r="AM51" i="1"/>
  <c r="AM23" i="1" s="1"/>
  <c r="AX61" i="1"/>
  <c r="E51" i="1"/>
  <c r="E23" i="1" s="1"/>
  <c r="AO51" i="1"/>
  <c r="AO23" i="1" s="1"/>
  <c r="T51" i="1"/>
  <c r="T23" i="1" s="1"/>
  <c r="AJ51" i="1"/>
  <c r="AJ23" i="1" s="1"/>
  <c r="AK51" i="1"/>
  <c r="AK23" i="1" s="1"/>
  <c r="N51" i="1"/>
  <c r="N23" i="1" s="1"/>
  <c r="AB51" i="1"/>
  <c r="AB23" i="1" s="1"/>
  <c r="AZ61" i="1"/>
  <c r="AW52" i="1"/>
  <c r="AY52" i="1"/>
  <c r="BA61" i="1"/>
  <c r="AY30" i="1"/>
  <c r="AW30" i="1"/>
  <c r="BA30" i="1"/>
  <c r="O51" i="1"/>
  <c r="O23" i="1" s="1"/>
  <c r="Z51" i="1"/>
  <c r="Z23" i="1" s="1"/>
  <c r="AD51" i="1"/>
  <c r="AD23" i="1" s="1"/>
  <c r="I51" i="1"/>
  <c r="I23" i="1" s="1"/>
  <c r="AY61" i="1"/>
  <c r="AL51" i="1"/>
  <c r="AL23" i="1" s="1"/>
  <c r="AZ71" i="1"/>
  <c r="AV71" i="1"/>
  <c r="AV52" i="1"/>
  <c r="AV30" i="1"/>
  <c r="AX30" i="1"/>
  <c r="BF30" i="1"/>
  <c r="Q51" i="1"/>
  <c r="Q23" i="1" s="1"/>
  <c r="Y51" i="1"/>
  <c r="Y23" i="1" s="1"/>
  <c r="BA52" i="1"/>
  <c r="AX52" i="1"/>
  <c r="D23" i="1"/>
  <c r="S51" i="1"/>
  <c r="S23" i="1" s="1"/>
  <c r="AC51" i="1"/>
  <c r="AC23" i="1" s="1"/>
  <c r="R51" i="1"/>
  <c r="R23" i="1" s="1"/>
  <c r="H51" i="1"/>
  <c r="H23" i="1" s="1"/>
  <c r="AW51" i="1" l="1"/>
  <c r="AW23" i="1" s="1"/>
  <c r="AX51" i="1"/>
  <c r="AX23" i="1" s="1"/>
  <c r="BA51" i="1"/>
  <c r="BA23" i="1" s="1"/>
  <c r="AZ51" i="1"/>
  <c r="AZ23" i="1" s="1"/>
  <c r="AY51" i="1"/>
  <c r="AY23" i="1" s="1"/>
  <c r="AV51" i="1"/>
  <c r="AV23" i="1" s="1"/>
  <c r="D29" i="1"/>
  <c r="AE48" i="1"/>
  <c r="AE29" i="1" s="1"/>
  <c r="AW48" i="1"/>
  <c r="AW29" i="1" s="1"/>
  <c r="AB48" i="1"/>
  <c r="AB29" i="1" s="1"/>
  <c r="G48" i="1"/>
  <c r="G29" i="1" s="1"/>
  <c r="Q48" i="1"/>
  <c r="Q29" i="1" s="1"/>
  <c r="AY48" i="1"/>
  <c r="AY29" i="1" s="1"/>
  <c r="AY22" i="1" s="1"/>
  <c r="AP48" i="1"/>
  <c r="AP29" i="1" s="1"/>
  <c r="AP22" i="1" s="1"/>
  <c r="AL48" i="1"/>
  <c r="AL29" i="1" s="1"/>
  <c r="AL22" i="1" s="1"/>
  <c r="AU48" i="1"/>
  <c r="AU29" i="1" s="1"/>
  <c r="AU22" i="1" s="1"/>
  <c r="AK48" i="1"/>
  <c r="AK29" i="1" s="1"/>
  <c r="AK22" i="1" s="1"/>
  <c r="N48" i="1"/>
  <c r="N29" i="1" s="1"/>
  <c r="AO48" i="1"/>
  <c r="AO29" i="1" s="1"/>
  <c r="AO22" i="1" s="1"/>
  <c r="AM48" i="1"/>
  <c r="AM29" i="1" s="1"/>
  <c r="AM22" i="1" s="1"/>
  <c r="Y48" i="1"/>
  <c r="Y29" i="1" s="1"/>
  <c r="AC48" i="1"/>
  <c r="AC29" i="1" s="1"/>
  <c r="I48" i="1"/>
  <c r="I29" i="1" s="1"/>
  <c r="E48" i="1"/>
  <c r="E29" i="1" s="1"/>
  <c r="P48" i="1"/>
  <c r="P29" i="1" s="1"/>
  <c r="AA48" i="1"/>
  <c r="AA29" i="1" s="1"/>
  <c r="H48" i="1"/>
  <c r="H29" i="1" s="1"/>
  <c r="R48" i="1"/>
  <c r="R29" i="1" s="1"/>
  <c r="AZ48" i="1"/>
  <c r="AZ29" i="1" s="1"/>
  <c r="AZ22" i="1" s="1"/>
  <c r="F48" i="1"/>
  <c r="F29" i="1" s="1"/>
  <c r="O48" i="1"/>
  <c r="O29" i="1" s="1"/>
  <c r="AV48" i="1"/>
  <c r="AV29" i="1" s="1"/>
  <c r="AV22" i="1" s="1"/>
  <c r="T48" i="1"/>
  <c r="T29" i="1" s="1"/>
  <c r="BF48" i="1"/>
  <c r="BF29" i="1" s="1"/>
  <c r="BF22" i="1" s="1"/>
  <c r="S48" i="1"/>
  <c r="S29" i="1" s="1"/>
  <c r="AD48" i="1"/>
  <c r="AD29" i="1" s="1"/>
  <c r="AN48" i="1"/>
  <c r="AN29" i="1" s="1"/>
  <c r="AN22" i="1" s="1"/>
  <c r="AJ48" i="1"/>
  <c r="AJ29" i="1" s="1"/>
  <c r="AX48" i="1"/>
  <c r="AX29" i="1" s="1"/>
  <c r="AX22" i="1" s="1"/>
  <c r="Z48" i="1"/>
  <c r="Z29" i="1" s="1"/>
  <c r="BA48" i="1"/>
  <c r="BA29" i="1" s="1"/>
  <c r="BA22" i="1" s="1"/>
  <c r="Z28" i="1" l="1"/>
  <c r="Z22" i="1"/>
  <c r="Z21" i="1" s="1"/>
  <c r="E28" i="1"/>
  <c r="E22" i="1"/>
  <c r="E21" i="1" s="1"/>
  <c r="AE28" i="1"/>
  <c r="AE22" i="1"/>
  <c r="AE21" i="1" s="1"/>
  <c r="O28" i="1"/>
  <c r="O22" i="1"/>
  <c r="O21" i="1" s="1"/>
  <c r="I28" i="1"/>
  <c r="I22" i="1"/>
  <c r="I21" i="1" s="1"/>
  <c r="D28" i="1"/>
  <c r="D22" i="1"/>
  <c r="D21" i="1" s="1"/>
  <c r="AJ28" i="1"/>
  <c r="AJ22" i="1"/>
  <c r="AJ21" i="1" s="1"/>
  <c r="F28" i="1"/>
  <c r="F22" i="1"/>
  <c r="F21" i="1" s="1"/>
  <c r="AA28" i="1"/>
  <c r="AA22" i="1"/>
  <c r="AA21" i="1" s="1"/>
  <c r="AC28" i="1"/>
  <c r="AC22" i="1"/>
  <c r="AC21" i="1" s="1"/>
  <c r="N28" i="1"/>
  <c r="N22" i="1"/>
  <c r="N21" i="1" s="1"/>
  <c r="AB28" i="1"/>
  <c r="AB22" i="1"/>
  <c r="AB21" i="1" s="1"/>
  <c r="AD28" i="1"/>
  <c r="AD22" i="1"/>
  <c r="AD21" i="1" s="1"/>
  <c r="R28" i="1"/>
  <c r="R22" i="1"/>
  <c r="R21" i="1" s="1"/>
  <c r="Q28" i="1"/>
  <c r="Q22" i="1"/>
  <c r="Q21" i="1" s="1"/>
  <c r="S28" i="1"/>
  <c r="S22" i="1"/>
  <c r="S21" i="1" s="1"/>
  <c r="H28" i="1"/>
  <c r="H22" i="1"/>
  <c r="H21" i="1" s="1"/>
  <c r="G28" i="1"/>
  <c r="G22" i="1"/>
  <c r="G21" i="1" s="1"/>
  <c r="T28" i="1"/>
  <c r="T22" i="1"/>
  <c r="T21" i="1" s="1"/>
  <c r="P28" i="1"/>
  <c r="P22" i="1"/>
  <c r="P21" i="1" s="1"/>
  <c r="Y28" i="1"/>
  <c r="Y22" i="1"/>
  <c r="Y21" i="1" s="1"/>
  <c r="AW28" i="1"/>
  <c r="AW22" i="1"/>
  <c r="AW21" i="1" s="1"/>
  <c r="AX28" i="1"/>
  <c r="AX21" i="1"/>
  <c r="AZ28" i="1"/>
  <c r="AZ21" i="1"/>
  <c r="AM28" i="1"/>
  <c r="AM21" i="1"/>
  <c r="AU28" i="1"/>
  <c r="AU21" i="1"/>
  <c r="AP21" i="1"/>
  <c r="AP28" i="1"/>
  <c r="BA28" i="1"/>
  <c r="BA21" i="1"/>
  <c r="AN28" i="1"/>
  <c r="AN21" i="1"/>
  <c r="BF21" i="1"/>
  <c r="BF28" i="1"/>
  <c r="AV21" i="1"/>
  <c r="AV28" i="1"/>
  <c r="AO28" i="1"/>
  <c r="AO21" i="1"/>
  <c r="AK28" i="1"/>
  <c r="AK21" i="1"/>
  <c r="AL21" i="1"/>
  <c r="AL28" i="1"/>
  <c r="AY21" i="1"/>
  <c r="AY28" i="1"/>
</calcChain>
</file>

<file path=xl/sharedStrings.xml><?xml version="1.0" encoding="utf-8"?>
<sst xmlns="http://schemas.openxmlformats.org/spreadsheetml/2006/main" count="298" uniqueCount="179">
  <si>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</si>
  <si>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</si>
  <si>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</si>
  <si>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</si>
  <si>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</si>
  <si>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</si>
  <si>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</si>
  <si>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</si>
  <si>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</si>
  <si>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</si>
  <si>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</si>
  <si>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</si>
  <si>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</si>
  <si>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</si>
  <si>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</si>
  <si>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</si>
  <si>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</si>
  <si>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</si>
  <si>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</si>
  <si>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</si>
  <si>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</si>
  <si>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</si>
  <si>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</si>
  <si>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</si>
  <si>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</si>
  <si>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</si>
  <si>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</si>
  <si>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</si>
  <si>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</si>
  <si>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</si>
  <si>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</si>
  <si>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</si>
  <si>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</si>
  <si>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</si>
  <si>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</si>
  <si>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</si>
  <si>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</si>
  <si>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</si>
  <si>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</si>
  <si>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</si>
  <si>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</si>
  <si>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</si>
  <si>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</si>
  <si>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</si>
  <si>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</si>
  <si>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</si>
  <si>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</si>
  <si>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</si>
  <si>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</si>
  <si>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</si>
  <si>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</si>
  <si>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</si>
  <si>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</si>
  <si>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</si>
  <si>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</si>
  <si>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</si>
  <si>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</si>
  <si>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</si>
  <si>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</si>
  <si>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</si>
  <si>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</si>
  <si>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</si>
  <si>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</si>
  <si>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</si>
  <si>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</si>
  <si>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1.2.1.1</t>
  </si>
  <si>
    <t>1.2.1.2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</si>
  <si>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</si>
  <si>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</si>
  <si>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</si>
  <si>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</si>
  <si>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</si>
  <si>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</si>
  <si>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</si>
  <si>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</si>
  <si>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</si>
  <si>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</si>
  <si>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</si>
  <si>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</si>
  <si>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</si>
  <si>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</si>
  <si>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</si>
  <si>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</si>
  <si>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</si>
  <si>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</si>
  <si>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</si>
  <si>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</si>
  <si>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</si>
  <si>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</si>
  <si>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</si>
  <si>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</si>
  <si>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</si>
  <si>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</si>
  <si>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</si>
  <si>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</si>
  <si>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</si>
  <si>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</si>
  <si>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</si>
  <si>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</si>
  <si>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</si>
  <si>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</si>
  <si>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</si>
  <si>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</si>
  <si>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</si>
  <si>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от «05» мая 2016 г. №380</t>
  </si>
  <si>
    <t>0.1</t>
  </si>
  <si>
    <t>0.2</t>
  </si>
  <si>
    <t>0.3</t>
  </si>
  <si>
    <t>0.4</t>
  </si>
  <si>
    <t>0.5</t>
  </si>
  <si>
    <t>0.6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</si>
  <si>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</si>
  <si>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</si>
  <si>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</si>
  <si>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</si>
  <si>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</si>
  <si>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</si>
  <si>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</si>
  <si>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</si>
  <si>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</si>
  <si>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1.1.4.1</t>
  </si>
  <si>
    <t>1.1.4.2</t>
  </si>
  <si>
    <t>1.2.1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</si>
  <si>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</si>
  <si>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</si>
  <si>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</si>
  <si>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</si>
  <si>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</si>
  <si>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</si>
  <si>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</si>
  <si>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</si>
  <si>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</si>
  <si>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</si>
  <si>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</si>
  <si>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</si>
  <si>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</si>
  <si>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</si>
  <si>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</si>
  <si>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</si>
  <si>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</si>
  <si>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</si>
  <si>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</si>
  <si>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План  принятия основных средств и нематериальных активов к бухгалтерскому учету на 2026 год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</si>
  <si>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</si>
  <si>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</si>
  <si>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</si>
  <si>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</si>
  <si>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</si>
  <si>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</si>
  <si>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</si>
  <si>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Инвестиционная программа  филиал "Северный" АО "Оборонэнерго"</t>
  </si>
  <si>
    <t>Идентификатор инвестиционного проекта</t>
  </si>
  <si>
    <t>Итого план
за год</t>
  </si>
  <si>
    <t>шт./комплект</t>
  </si>
  <si>
    <t>га.</t>
  </si>
  <si>
    <t>т.у.</t>
  </si>
  <si>
    <t>протяженность, км</t>
  </si>
  <si>
    <t>площадь, м2</t>
  </si>
  <si>
    <t>Год раскрытия информации: 2026 год</t>
  </si>
  <si>
    <t xml:space="preserve"> на год 2027</t>
  </si>
  <si>
    <t>Утвержденные плановые значения показателей приведены в соответствии с приказом Департамента строительства, жилищно-коммунального хозяйства, энергетики и транспорта Ненецкого автономного округа № 164-р от 21.07.2025 г.</t>
  </si>
  <si>
    <t>Ненецкий автономный округ</t>
  </si>
  <si>
    <t>Инвестиционные проекты, предусмотренные схемой и программой развития Ненецкого автономного округа, всего, в том числе:</t>
  </si>
  <si>
    <t xml:space="preserve">Ненецкий автономный округ, г. Нарьян-Мар. Реконструкция КТП-250/6/0,4 (250кВА) 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</si>
  <si>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</si>
  <si>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</si>
  <si>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</si>
  <si>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</si>
  <si>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</si>
  <si>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</si>
  <si>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</si>
  <si>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</si>
  <si>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нд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</si>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</sst>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  <numFmt numFmtId="169" formatCode="0.000000000000"/>
    <numFmt numFmtId="170" formatCode="#,##0.0000000"/>
  </numFmts>
  <fonts count="3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9" applyNumberFormat="0" applyFont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10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4" borderId="0" applyNumberFormat="0" applyBorder="0" applyAlignment="0" applyProtection="0"/>
    <xf numFmtId="0" fontId="7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0" fontId="9" fillId="0" borderId="0" xfId="0" applyFont="1" applyAlignment="1">
      <alignment horizontal="center"/>
    </xf>
    <xf numFmtId="0" fontId="11" fillId="0" borderId="0" xfId="2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8" fillId="0" borderId="0" xfId="3" applyFont="1"/>
    <xf numFmtId="0" fontId="3" fillId="24" borderId="0" xfId="0" applyFont="1" applyFill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8" fontId="10" fillId="25" borderId="1" xfId="3" applyNumberFormat="1" applyFont="1" applyFill="1" applyBorder="1" applyAlignment="1">
      <alignment horizontal="center" vertical="center"/>
    </xf>
    <xf numFmtId="0" fontId="3" fillId="25" borderId="0" xfId="0" applyFont="1" applyFill="1"/>
    <xf numFmtId="0" fontId="8" fillId="25" borderId="0" xfId="3" applyFont="1" applyFill="1" applyAlignment="1">
      <alignment vertical="center"/>
    </xf>
    <xf numFmtId="0" fontId="10" fillId="25" borderId="0" xfId="3" applyFont="1" applyFill="1" applyAlignment="1">
      <alignment vertical="top"/>
    </xf>
    <xf numFmtId="0" fontId="11" fillId="25" borderId="0" xfId="2" applyFont="1" applyFill="1"/>
    <xf numFmtId="0" fontId="8" fillId="25" borderId="0" xfId="3" applyFont="1" applyFill="1"/>
    <xf numFmtId="0" fontId="4" fillId="25" borderId="0" xfId="0" applyFont="1" applyFill="1" applyAlignment="1">
      <alignment vertical="center"/>
    </xf>
    <xf numFmtId="0" fontId="3" fillId="25" borderId="0" xfId="0" applyFont="1" applyFill="1" applyAlignment="1">
      <alignment vertical="center"/>
    </xf>
    <xf numFmtId="0" fontId="0" fillId="25" borderId="0" xfId="0" applyFill="1"/>
    <xf numFmtId="168" fontId="9" fillId="25" borderId="1" xfId="0" applyNumberFormat="1" applyFont="1" applyFill="1" applyBorder="1" applyAlignment="1">
      <alignment horizontal="center" vertical="center" wrapText="1"/>
    </xf>
    <xf numFmtId="168" fontId="33" fillId="25" borderId="1" xfId="3" applyNumberFormat="1" applyFont="1" applyFill="1" applyBorder="1" applyAlignment="1">
      <alignment horizontal="center" vertical="center"/>
    </xf>
    <xf numFmtId="0" fontId="11" fillId="25" borderId="1" xfId="4" applyFont="1" applyFill="1" applyBorder="1" applyAlignment="1">
      <alignment horizontal="center" vertical="center"/>
    </xf>
    <xf numFmtId="49" fontId="11" fillId="25" borderId="1" xfId="4" applyNumberFormat="1" applyFont="1" applyFill="1" applyBorder="1" applyAlignment="1">
      <alignment horizontal="center" vertical="center"/>
    </xf>
    <xf numFmtId="0" fontId="33" fillId="25" borderId="1" xfId="3" applyFont="1" applyFill="1" applyBorder="1" applyAlignment="1">
      <alignment horizontal="center" vertical="center"/>
    </xf>
    <xf numFmtId="2" fontId="33" fillId="25" borderId="1" xfId="230" applyNumberFormat="1" applyFont="1" applyFill="1" applyBorder="1" applyAlignment="1">
      <alignment horizontal="center" vertical="center"/>
    </xf>
    <xf numFmtId="2" fontId="9" fillId="25" borderId="1" xfId="230" applyNumberFormat="1" applyFont="1" applyFill="1" applyBorder="1" applyAlignment="1">
      <alignment horizontal="center" vertical="center" wrapText="1"/>
    </xf>
    <xf numFmtId="49" fontId="33" fillId="25" borderId="1" xfId="230" applyNumberFormat="1" applyFont="1" applyFill="1" applyBorder="1" applyAlignment="1">
      <alignment horizontal="center" vertical="center"/>
    </xf>
    <xf numFmtId="49" fontId="33" fillId="25" borderId="1" xfId="230" applyNumberFormat="1" applyFont="1" applyFill="1" applyBorder="1" applyAlignment="1">
      <alignment horizontal="center" vertical="center" wrapText="1"/>
    </xf>
    <xf numFmtId="168" fontId="9" fillId="25" borderId="1" xfId="0" applyNumberFormat="1" applyFont="1" applyFill="1" applyBorder="1" applyAlignment="1">
      <alignment horizontal="center" vertical="center"/>
    </xf>
    <xf numFmtId="168" fontId="0" fillId="25" borderId="1" xfId="0" applyNumberFormat="1" applyFill="1" applyBorder="1" applyAlignment="1">
      <alignment horizontal="center" vertical="center" wrapText="1"/>
    </xf>
    <xf numFmtId="49" fontId="10" fillId="25" borderId="1" xfId="3" applyNumberFormat="1" applyFont="1" applyFill="1" applyBorder="1" applyAlignment="1">
      <alignment horizontal="center" vertical="center"/>
    </xf>
    <xf numFmtId="49" fontId="33" fillId="25" borderId="1" xfId="3" applyNumberFormat="1" applyFont="1" applyFill="1" applyBorder="1" applyAlignment="1">
      <alignment horizontal="center" vertical="center"/>
    </xf>
    <xf numFmtId="49" fontId="10" fillId="25" borderId="1" xfId="0" applyNumberFormat="1" applyFont="1" applyFill="1" applyBorder="1" applyAlignment="1">
      <alignment horizontal="center" vertical="center" wrapText="1"/>
    </xf>
    <xf numFmtId="0" fontId="10" fillId="25" borderId="1" xfId="0" applyFont="1" applyFill="1" applyBorder="1" applyAlignment="1">
      <alignment horizontal="center" vertical="center" wrapText="1"/>
    </xf>
    <xf numFmtId="165" fontId="33" fillId="25" borderId="1" xfId="3" applyNumberFormat="1" applyFont="1" applyFill="1" applyBorder="1" applyAlignment="1">
      <alignment horizontal="center" vertical="center"/>
    </xf>
    <xf numFmtId="0" fontId="34" fillId="25" borderId="1" xfId="4" applyFont="1" applyFill="1" applyBorder="1" applyAlignment="1">
      <alignment horizontal="center" vertical="center" wrapText="1"/>
    </xf>
    <xf numFmtId="0" fontId="0" fillId="25" borderId="1" xfId="0" applyFill="1" applyBorder="1" applyAlignment="1">
      <alignment horizontal="center" vertical="center" textRotation="90" wrapText="1"/>
    </xf>
    <xf numFmtId="0" fontId="34" fillId="25" borderId="1" xfId="4" applyFont="1" applyFill="1" applyBorder="1" applyAlignment="1">
      <alignment horizontal="center" vertical="center" textRotation="90" wrapText="1"/>
    </xf>
    <xf numFmtId="0" fontId="0" fillId="25" borderId="1" xfId="0" applyFill="1" applyBorder="1" applyAlignment="1">
      <alignment horizontal="center" vertical="center" wrapText="1"/>
    </xf>
    <xf numFmtId="49" fontId="10" fillId="25" borderId="1" xfId="230" applyNumberFormat="1" applyFont="1" applyFill="1" applyBorder="1" applyAlignment="1">
      <alignment horizontal="center" vertical="center"/>
    </xf>
    <xf numFmtId="49" fontId="10" fillId="25" borderId="1" xfId="230" applyNumberFormat="1" applyFont="1" applyFill="1" applyBorder="1" applyAlignment="1">
      <alignment horizontal="center" vertical="center" wrapText="1"/>
    </xf>
    <xf numFmtId="165" fontId="10" fillId="25" borderId="1" xfId="3" applyNumberFormat="1" applyFont="1" applyFill="1" applyBorder="1" applyAlignment="1">
      <alignment horizontal="center" vertical="center"/>
    </xf>
    <xf numFmtId="4" fontId="10" fillId="25" borderId="1" xfId="3" applyNumberFormat="1" applyFont="1" applyFill="1" applyBorder="1" applyAlignment="1">
      <alignment horizontal="center" vertical="center" wrapText="1"/>
    </xf>
    <xf numFmtId="4" fontId="33" fillId="25" borderId="1" xfId="3" applyNumberFormat="1" applyFont="1" applyFill="1" applyBorder="1" applyAlignment="1">
      <alignment horizontal="center" vertical="center" wrapText="1"/>
    </xf>
    <xf numFmtId="169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4" fillId="25" borderId="1" xfId="4" applyFont="1" applyFill="1" applyBorder="1" applyAlignment="1">
      <alignment horizontal="center" vertical="center" wrapText="1"/>
    </xf>
    <xf numFmtId="0" fontId="34" fillId="25" borderId="1" xfId="4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 2 2" xfId="231" xr:uid="{00000000-0005-0000-0000-000027000000}"/>
    <cellStyle name="Обычный 2 26 2" xfId="43" xr:uid="{00000000-0005-0000-0000-000028000000}"/>
    <cellStyle name="Обычный 3" xfId="1" xr:uid="{00000000-0005-0000-0000-000029000000}"/>
    <cellStyle name="Обычный 3 2" xfId="44" xr:uid="{00000000-0005-0000-0000-00002A000000}"/>
    <cellStyle name="Обычный 3 2 2 2" xfId="45" xr:uid="{00000000-0005-0000-0000-00002B000000}"/>
    <cellStyle name="Обычный 3 21" xfId="46" xr:uid="{00000000-0005-0000-0000-00002C000000}"/>
    <cellStyle name="Обычный 4" xfId="2" xr:uid="{00000000-0005-0000-0000-00002D000000}"/>
    <cellStyle name="Обычный 4 2" xfId="47" xr:uid="{00000000-0005-0000-0000-00002E000000}"/>
    <cellStyle name="Обычный 5" xfId="4" xr:uid="{00000000-0005-0000-0000-00002F000000}"/>
    <cellStyle name="Обычный 6" xfId="48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3" xfId="55" xr:uid="{00000000-0005-0000-0000-000037000000}"/>
    <cellStyle name="Обычный 6 2 2 2 2 3" xfId="56" xr:uid="{00000000-0005-0000-0000-000038000000}"/>
    <cellStyle name="Обычный 6 2 2 2 2 4" xfId="57" xr:uid="{00000000-0005-0000-0000-000039000000}"/>
    <cellStyle name="Обычный 6 2 2 2 3" xfId="58" xr:uid="{00000000-0005-0000-0000-00003A000000}"/>
    <cellStyle name="Обычный 6 2 2 2 3 2" xfId="59" xr:uid="{00000000-0005-0000-0000-00003B000000}"/>
    <cellStyle name="Обычный 6 2 2 2 3 3" xfId="60" xr:uid="{00000000-0005-0000-0000-00003C000000}"/>
    <cellStyle name="Обычный 6 2 2 2 4" xfId="61" xr:uid="{00000000-0005-0000-0000-00003D000000}"/>
    <cellStyle name="Обычный 6 2 2 2 5" xfId="62" xr:uid="{00000000-0005-0000-0000-00003E000000}"/>
    <cellStyle name="Обычный 6 2 2 3" xfId="63" xr:uid="{00000000-0005-0000-0000-00003F000000}"/>
    <cellStyle name="Обычный 6 2 2 3 2" xfId="64" xr:uid="{00000000-0005-0000-0000-000040000000}"/>
    <cellStyle name="Обычный 6 2 2 3 2 2" xfId="65" xr:uid="{00000000-0005-0000-0000-000041000000}"/>
    <cellStyle name="Обычный 6 2 2 3 2 3" xfId="66" xr:uid="{00000000-0005-0000-0000-000042000000}"/>
    <cellStyle name="Обычный 6 2 2 3 3" xfId="67" xr:uid="{00000000-0005-0000-0000-000043000000}"/>
    <cellStyle name="Обычный 6 2 2 3 4" xfId="68" xr:uid="{00000000-0005-0000-0000-000044000000}"/>
    <cellStyle name="Обычный 6 2 2 4" xfId="69" xr:uid="{00000000-0005-0000-0000-000045000000}"/>
    <cellStyle name="Обычный 6 2 2 4 2" xfId="70" xr:uid="{00000000-0005-0000-0000-000046000000}"/>
    <cellStyle name="Обычный 6 2 2 4 2 2" xfId="71" xr:uid="{00000000-0005-0000-0000-000047000000}"/>
    <cellStyle name="Обычный 6 2 2 4 2 3" xfId="72" xr:uid="{00000000-0005-0000-0000-000048000000}"/>
    <cellStyle name="Обычный 6 2 2 4 3" xfId="73" xr:uid="{00000000-0005-0000-0000-000049000000}"/>
    <cellStyle name="Обычный 6 2 2 4 4" xfId="74" xr:uid="{00000000-0005-0000-0000-00004A000000}"/>
    <cellStyle name="Обычный 6 2 2 5" xfId="75" xr:uid="{00000000-0005-0000-0000-00004B000000}"/>
    <cellStyle name="Обычный 6 2 2 5 2" xfId="76" xr:uid="{00000000-0005-0000-0000-00004C000000}"/>
    <cellStyle name="Обычный 6 2 2 5 3" xfId="77" xr:uid="{00000000-0005-0000-0000-00004D000000}"/>
    <cellStyle name="Обычный 6 2 2 6" xfId="78" xr:uid="{00000000-0005-0000-0000-00004E000000}"/>
    <cellStyle name="Обычный 6 2 2 7" xfId="79" xr:uid="{00000000-0005-0000-0000-00004F000000}"/>
    <cellStyle name="Обычный 6 2 2 8" xfId="80" xr:uid="{00000000-0005-0000-0000-000050000000}"/>
    <cellStyle name="Обычный 6 2 3" xfId="81" xr:uid="{00000000-0005-0000-0000-000051000000}"/>
    <cellStyle name="Обычный 6 2 3 2" xfId="82" xr:uid="{00000000-0005-0000-0000-000052000000}"/>
    <cellStyle name="Обычный 6 2 3 2 2" xfId="83" xr:uid="{00000000-0005-0000-0000-000053000000}"/>
    <cellStyle name="Обычный 6 2 3 2 2 2" xfId="84" xr:uid="{00000000-0005-0000-0000-000054000000}"/>
    <cellStyle name="Обычный 6 2 3 2 2 2 2" xfId="85" xr:uid="{00000000-0005-0000-0000-000055000000}"/>
    <cellStyle name="Обычный 6 2 3 2 2 2 3" xfId="86" xr:uid="{00000000-0005-0000-0000-000056000000}"/>
    <cellStyle name="Обычный 6 2 3 2 2 3" xfId="87" xr:uid="{00000000-0005-0000-0000-000057000000}"/>
    <cellStyle name="Обычный 6 2 3 2 2 4" xfId="88" xr:uid="{00000000-0005-0000-0000-000058000000}"/>
    <cellStyle name="Обычный 6 2 3 2 3" xfId="89" xr:uid="{00000000-0005-0000-0000-000059000000}"/>
    <cellStyle name="Обычный 6 2 3 2 3 2" xfId="90" xr:uid="{00000000-0005-0000-0000-00005A000000}"/>
    <cellStyle name="Обычный 6 2 3 2 3 3" xfId="91" xr:uid="{00000000-0005-0000-0000-00005B000000}"/>
    <cellStyle name="Обычный 6 2 3 2 4" xfId="92" xr:uid="{00000000-0005-0000-0000-00005C000000}"/>
    <cellStyle name="Обычный 6 2 3 2 5" xfId="93" xr:uid="{00000000-0005-0000-0000-00005D000000}"/>
    <cellStyle name="Обычный 6 2 3 3" xfId="94" xr:uid="{00000000-0005-0000-0000-00005E000000}"/>
    <cellStyle name="Обычный 6 2 3 3 2" xfId="95" xr:uid="{00000000-0005-0000-0000-00005F000000}"/>
    <cellStyle name="Обычный 6 2 3 3 2 2" xfId="96" xr:uid="{00000000-0005-0000-0000-000060000000}"/>
    <cellStyle name="Обычный 6 2 3 3 2 3" xfId="97" xr:uid="{00000000-0005-0000-0000-000061000000}"/>
    <cellStyle name="Обычный 6 2 3 3 3" xfId="98" xr:uid="{00000000-0005-0000-0000-000062000000}"/>
    <cellStyle name="Обычный 6 2 3 3 4" xfId="99" xr:uid="{00000000-0005-0000-0000-000063000000}"/>
    <cellStyle name="Обычный 6 2 3 4" xfId="100" xr:uid="{00000000-0005-0000-0000-000064000000}"/>
    <cellStyle name="Обычный 6 2 3 4 2" xfId="101" xr:uid="{00000000-0005-0000-0000-000065000000}"/>
    <cellStyle name="Обычный 6 2 3 4 2 2" xfId="102" xr:uid="{00000000-0005-0000-0000-000066000000}"/>
    <cellStyle name="Обычный 6 2 3 4 2 3" xfId="103" xr:uid="{00000000-0005-0000-0000-000067000000}"/>
    <cellStyle name="Обычный 6 2 3 4 3" xfId="104" xr:uid="{00000000-0005-0000-0000-000068000000}"/>
    <cellStyle name="Обычный 6 2 3 4 4" xfId="105" xr:uid="{00000000-0005-0000-0000-000069000000}"/>
    <cellStyle name="Обычный 6 2 3 5" xfId="106" xr:uid="{00000000-0005-0000-0000-00006A000000}"/>
    <cellStyle name="Обычный 6 2 3 5 2" xfId="107" xr:uid="{00000000-0005-0000-0000-00006B000000}"/>
    <cellStyle name="Обычный 6 2 3 5 3" xfId="108" xr:uid="{00000000-0005-0000-0000-00006C000000}"/>
    <cellStyle name="Обычный 6 2 3 6" xfId="109" xr:uid="{00000000-0005-0000-0000-00006D000000}"/>
    <cellStyle name="Обычный 6 2 3 7" xfId="110" xr:uid="{00000000-0005-0000-0000-00006E000000}"/>
    <cellStyle name="Обычный 6 2 3 8" xfId="111" xr:uid="{00000000-0005-0000-0000-00006F000000}"/>
    <cellStyle name="Обычный 6 2 4" xfId="112" xr:uid="{00000000-0005-0000-0000-000070000000}"/>
    <cellStyle name="Обычный 6 2 4 2" xfId="113" xr:uid="{00000000-0005-0000-0000-000071000000}"/>
    <cellStyle name="Обычный 6 2 4 2 2" xfId="114" xr:uid="{00000000-0005-0000-0000-000072000000}"/>
    <cellStyle name="Обычный 6 2 4 2 3" xfId="115" xr:uid="{00000000-0005-0000-0000-000073000000}"/>
    <cellStyle name="Обычный 6 2 4 3" xfId="116" xr:uid="{00000000-0005-0000-0000-000074000000}"/>
    <cellStyle name="Обычный 6 2 4 4" xfId="117" xr:uid="{00000000-0005-0000-0000-000075000000}"/>
    <cellStyle name="Обычный 6 2 5" xfId="118" xr:uid="{00000000-0005-0000-0000-000076000000}"/>
    <cellStyle name="Обычный 6 2 5 2" xfId="119" xr:uid="{00000000-0005-0000-0000-000077000000}"/>
    <cellStyle name="Обычный 6 2 5 2 2" xfId="120" xr:uid="{00000000-0005-0000-0000-000078000000}"/>
    <cellStyle name="Обычный 6 2 5 2 3" xfId="121" xr:uid="{00000000-0005-0000-0000-000079000000}"/>
    <cellStyle name="Обычный 6 2 5 3" xfId="122" xr:uid="{00000000-0005-0000-0000-00007A000000}"/>
    <cellStyle name="Обычный 6 2 5 4" xfId="123" xr:uid="{00000000-0005-0000-0000-00007B000000}"/>
    <cellStyle name="Обычный 6 2 6" xfId="124" xr:uid="{00000000-0005-0000-0000-00007C000000}"/>
    <cellStyle name="Обычный 6 2 6 2" xfId="125" xr:uid="{00000000-0005-0000-0000-00007D000000}"/>
    <cellStyle name="Обычный 6 2 6 3" xfId="126" xr:uid="{00000000-0005-0000-0000-00007E000000}"/>
    <cellStyle name="Обычный 6 2 7" xfId="127" xr:uid="{00000000-0005-0000-0000-00007F000000}"/>
    <cellStyle name="Обычный 6 2 8" xfId="128" xr:uid="{00000000-0005-0000-0000-000080000000}"/>
    <cellStyle name="Обычный 6 2 9" xfId="129" xr:uid="{00000000-0005-0000-0000-000081000000}"/>
    <cellStyle name="Обычный 6 3" xfId="130" xr:uid="{00000000-0005-0000-0000-000082000000}"/>
    <cellStyle name="Обычный 6 3 2" xfId="131" xr:uid="{00000000-0005-0000-0000-000083000000}"/>
    <cellStyle name="Обычный 6 3 2 2" xfId="132" xr:uid="{00000000-0005-0000-0000-000084000000}"/>
    <cellStyle name="Обычный 6 3 2 3" xfId="133" xr:uid="{00000000-0005-0000-0000-000085000000}"/>
    <cellStyle name="Обычный 6 3 3" xfId="134" xr:uid="{00000000-0005-0000-0000-000086000000}"/>
    <cellStyle name="Обычный 6 3 4" xfId="135" xr:uid="{00000000-0005-0000-0000-000087000000}"/>
    <cellStyle name="Обычный 6 4" xfId="136" xr:uid="{00000000-0005-0000-0000-000088000000}"/>
    <cellStyle name="Обычный 6 4 2" xfId="137" xr:uid="{00000000-0005-0000-0000-000089000000}"/>
    <cellStyle name="Обычный 6 4 2 2" xfId="138" xr:uid="{00000000-0005-0000-0000-00008A000000}"/>
    <cellStyle name="Обычный 6 4 2 3" xfId="139" xr:uid="{00000000-0005-0000-0000-00008B000000}"/>
    <cellStyle name="Обычный 6 4 3" xfId="140" xr:uid="{00000000-0005-0000-0000-00008C000000}"/>
    <cellStyle name="Обычный 6 4 4" xfId="141" xr:uid="{00000000-0005-0000-0000-00008D000000}"/>
    <cellStyle name="Обычный 6 5" xfId="142" xr:uid="{00000000-0005-0000-0000-00008E000000}"/>
    <cellStyle name="Обычный 6 5 2" xfId="143" xr:uid="{00000000-0005-0000-0000-00008F000000}"/>
    <cellStyle name="Обычный 6 5 3" xfId="144" xr:uid="{00000000-0005-0000-0000-000090000000}"/>
    <cellStyle name="Обычный 6 6" xfId="145" xr:uid="{00000000-0005-0000-0000-000091000000}"/>
    <cellStyle name="Обычный 6 7" xfId="146" xr:uid="{00000000-0005-0000-0000-000092000000}"/>
    <cellStyle name="Обычный 6 8" xfId="147" xr:uid="{00000000-0005-0000-0000-000093000000}"/>
    <cellStyle name="Обычный 7" xfId="3" xr:uid="{00000000-0005-0000-0000-000094000000}"/>
    <cellStyle name="Обычный 7 2" xfId="148" xr:uid="{00000000-0005-0000-0000-000095000000}"/>
    <cellStyle name="Обычный 7 2 2" xfId="149" xr:uid="{00000000-0005-0000-0000-000096000000}"/>
    <cellStyle name="Обычный 7 2 2 2" xfId="150" xr:uid="{00000000-0005-0000-0000-000097000000}"/>
    <cellStyle name="Обычный 7 2 2 2 2" xfId="151" xr:uid="{00000000-0005-0000-0000-000098000000}"/>
    <cellStyle name="Обычный 7 2 2 2 3" xfId="152" xr:uid="{00000000-0005-0000-0000-000099000000}"/>
    <cellStyle name="Обычный 7 2 2 3" xfId="153" xr:uid="{00000000-0005-0000-0000-00009A000000}"/>
    <cellStyle name="Обычный 7 2 2 4" xfId="154" xr:uid="{00000000-0005-0000-0000-00009B000000}"/>
    <cellStyle name="Обычный 7 2 3" xfId="155" xr:uid="{00000000-0005-0000-0000-00009C000000}"/>
    <cellStyle name="Обычный 7 2 3 2" xfId="156" xr:uid="{00000000-0005-0000-0000-00009D000000}"/>
    <cellStyle name="Обычный 7 2 3 2 2" xfId="157" xr:uid="{00000000-0005-0000-0000-00009E000000}"/>
    <cellStyle name="Обычный 7 2 3 2 3" xfId="158" xr:uid="{00000000-0005-0000-0000-00009F000000}"/>
    <cellStyle name="Обычный 7 2 3 3" xfId="159" xr:uid="{00000000-0005-0000-0000-0000A0000000}"/>
    <cellStyle name="Обычный 7 2 3 4" xfId="160" xr:uid="{00000000-0005-0000-0000-0000A1000000}"/>
    <cellStyle name="Обычный 7 2 4" xfId="161" xr:uid="{00000000-0005-0000-0000-0000A2000000}"/>
    <cellStyle name="Обычный 7 2 4 2" xfId="162" xr:uid="{00000000-0005-0000-0000-0000A3000000}"/>
    <cellStyle name="Обычный 7 2 4 3" xfId="163" xr:uid="{00000000-0005-0000-0000-0000A4000000}"/>
    <cellStyle name="Обычный 7 2 5" xfId="164" xr:uid="{00000000-0005-0000-0000-0000A5000000}"/>
    <cellStyle name="Обычный 7 2 6" xfId="165" xr:uid="{00000000-0005-0000-0000-0000A6000000}"/>
    <cellStyle name="Обычный 7 2 7" xfId="166" xr:uid="{00000000-0005-0000-0000-0000A7000000}"/>
    <cellStyle name="Обычный 7 3" xfId="230" xr:uid="{00000000-0005-0000-0000-0000A8000000}"/>
    <cellStyle name="Обычный 8" xfId="167" xr:uid="{00000000-0005-0000-0000-0000A9000000}"/>
    <cellStyle name="Обычный 9" xfId="168" xr:uid="{00000000-0005-0000-0000-0000AA000000}"/>
    <cellStyle name="Обычный 9 2" xfId="169" xr:uid="{00000000-0005-0000-0000-0000AB000000}"/>
    <cellStyle name="Обычный 9 2 2" xfId="170" xr:uid="{00000000-0005-0000-0000-0000AC000000}"/>
    <cellStyle name="Обычный 9 2 2 2" xfId="171" xr:uid="{00000000-0005-0000-0000-0000AD000000}"/>
    <cellStyle name="Обычный 9 2 2 3" xfId="172" xr:uid="{00000000-0005-0000-0000-0000AE000000}"/>
    <cellStyle name="Обычный 9 2 2 4" xfId="173" xr:uid="{00000000-0005-0000-0000-0000AF000000}"/>
    <cellStyle name="Обычный 9 2 3" xfId="174" xr:uid="{00000000-0005-0000-0000-0000B0000000}"/>
    <cellStyle name="Обычный 9 2 4" xfId="175" xr:uid="{00000000-0005-0000-0000-0000B1000000}"/>
    <cellStyle name="Обычный 9 3" xfId="176" xr:uid="{00000000-0005-0000-0000-0000B2000000}"/>
    <cellStyle name="Обычный 9 3 2" xfId="177" xr:uid="{00000000-0005-0000-0000-0000B3000000}"/>
    <cellStyle name="Обычный 9 3 3" xfId="178" xr:uid="{00000000-0005-0000-0000-0000B4000000}"/>
    <cellStyle name="Обычный 9 3 4" xfId="179" xr:uid="{00000000-0005-0000-0000-0000B5000000}"/>
    <cellStyle name="Обычный 9 4" xfId="180" xr:uid="{00000000-0005-0000-0000-0000B6000000}"/>
    <cellStyle name="Обычный 9 5" xfId="181" xr:uid="{00000000-0005-0000-0000-0000B7000000}"/>
    <cellStyle name="Плохой 2" xfId="182" xr:uid="{00000000-0005-0000-0000-0000B9000000}"/>
    <cellStyle name="Пояснение 2" xfId="183" xr:uid="{00000000-0005-0000-0000-0000BA000000}"/>
    <cellStyle name="Примечание 2" xfId="184" xr:uid="{00000000-0005-0000-0000-0000BB000000}"/>
    <cellStyle name="Процентный 2" xfId="185" xr:uid="{00000000-0005-0000-0000-0000BC000000}"/>
    <cellStyle name="Процентный 3" xfId="186" xr:uid="{00000000-0005-0000-0000-0000BD000000}"/>
    <cellStyle name="Связанная ячейка 2" xfId="187" xr:uid="{00000000-0005-0000-0000-0000BE000000}"/>
    <cellStyle name="Стиль 1" xfId="188" xr:uid="{00000000-0005-0000-0000-0000BF000000}"/>
    <cellStyle name="Текст предупреждения 2" xfId="189" xr:uid="{00000000-0005-0000-0000-0000C0000000}"/>
    <cellStyle name="Финансовый 2" xfId="190" xr:uid="{00000000-0005-0000-0000-0000C1000000}"/>
    <cellStyle name="Финансовый 2 2" xfId="191" xr:uid="{00000000-0005-0000-0000-0000C2000000}"/>
    <cellStyle name="Финансовый 2 2 2" xfId="192" xr:uid="{00000000-0005-0000-0000-0000C3000000}"/>
    <cellStyle name="Финансовый 2 2 2 2" xfId="193" xr:uid="{00000000-0005-0000-0000-0000C4000000}"/>
    <cellStyle name="Финансовый 2 2 2 2 2" xfId="194" xr:uid="{00000000-0005-0000-0000-0000C5000000}"/>
    <cellStyle name="Финансовый 2 2 2 3" xfId="195" xr:uid="{00000000-0005-0000-0000-0000C6000000}"/>
    <cellStyle name="Финансовый 2 2 3" xfId="196" xr:uid="{00000000-0005-0000-0000-0000C7000000}"/>
    <cellStyle name="Финансовый 2 2 4" xfId="197" xr:uid="{00000000-0005-0000-0000-0000C8000000}"/>
    <cellStyle name="Финансовый 2 3" xfId="198" xr:uid="{00000000-0005-0000-0000-0000C9000000}"/>
    <cellStyle name="Финансовый 2 3 2" xfId="199" xr:uid="{00000000-0005-0000-0000-0000CA000000}"/>
    <cellStyle name="Финансовый 2 3 2 2" xfId="200" xr:uid="{00000000-0005-0000-0000-0000CB000000}"/>
    <cellStyle name="Финансовый 2 3 2 3" xfId="201" xr:uid="{00000000-0005-0000-0000-0000CC000000}"/>
    <cellStyle name="Финансовый 2 3 3" xfId="202" xr:uid="{00000000-0005-0000-0000-0000CD000000}"/>
    <cellStyle name="Финансовый 2 3 4" xfId="203" xr:uid="{00000000-0005-0000-0000-0000CE000000}"/>
    <cellStyle name="Финансовый 2 4" xfId="204" xr:uid="{00000000-0005-0000-0000-0000CF000000}"/>
    <cellStyle name="Финансовый 2 4 2" xfId="205" xr:uid="{00000000-0005-0000-0000-0000D0000000}"/>
    <cellStyle name="Финансовый 2 4 3" xfId="206" xr:uid="{00000000-0005-0000-0000-0000D1000000}"/>
    <cellStyle name="Финансовый 2 5" xfId="207" xr:uid="{00000000-0005-0000-0000-0000D2000000}"/>
    <cellStyle name="Финансовый 2 6" xfId="208" xr:uid="{00000000-0005-0000-0000-0000D3000000}"/>
    <cellStyle name="Финансовый 2 7" xfId="209" xr:uid="{00000000-0005-0000-0000-0000D4000000}"/>
    <cellStyle name="Финансовый 3" xfId="210" xr:uid="{00000000-0005-0000-0000-0000D5000000}"/>
    <cellStyle name="Финансовый 3 2" xfId="211" xr:uid="{00000000-0005-0000-0000-0000D6000000}"/>
    <cellStyle name="Финансовый 3 2 2" xfId="212" xr:uid="{00000000-0005-0000-0000-0000D7000000}"/>
    <cellStyle name="Финансовый 3 2 2 2" xfId="213" xr:uid="{00000000-0005-0000-0000-0000D8000000}"/>
    <cellStyle name="Финансовый 3 2 2 3" xfId="214" xr:uid="{00000000-0005-0000-0000-0000D9000000}"/>
    <cellStyle name="Финансовый 3 2 3" xfId="215" xr:uid="{00000000-0005-0000-0000-0000DA000000}"/>
    <cellStyle name="Финансовый 3 2 4" xfId="216" xr:uid="{00000000-0005-0000-0000-0000DB000000}"/>
    <cellStyle name="Финансовый 3 3" xfId="217" xr:uid="{00000000-0005-0000-0000-0000DC000000}"/>
    <cellStyle name="Финансовый 3 3 2" xfId="218" xr:uid="{00000000-0005-0000-0000-0000DD000000}"/>
    <cellStyle name="Финансовый 3 3 2 2" xfId="219" xr:uid="{00000000-0005-0000-0000-0000DE000000}"/>
    <cellStyle name="Финансовый 3 3 2 3" xfId="220" xr:uid="{00000000-0005-0000-0000-0000DF000000}"/>
    <cellStyle name="Финансовый 3 3 3" xfId="221" xr:uid="{00000000-0005-0000-0000-0000E0000000}"/>
    <cellStyle name="Финансовый 3 3 4" xfId="222" xr:uid="{00000000-0005-0000-0000-0000E1000000}"/>
    <cellStyle name="Финансовый 3 4" xfId="223" xr:uid="{00000000-0005-0000-0000-0000E2000000}"/>
    <cellStyle name="Финансовый 3 4 2" xfId="224" xr:uid="{00000000-0005-0000-0000-0000E3000000}"/>
    <cellStyle name="Финансовый 3 4 3" xfId="225" xr:uid="{00000000-0005-0000-0000-0000E4000000}"/>
    <cellStyle name="Финансовый 3 5" xfId="226" xr:uid="{00000000-0005-0000-0000-0000E5000000}"/>
    <cellStyle name="Финансовый 3 6" xfId="227" xr:uid="{00000000-0005-0000-0000-0000E6000000}"/>
    <cellStyle name="Финансовый 3 7" xfId="228" xr:uid="{00000000-0005-0000-0000-0000E7000000}"/>
    <cellStyle name="Хороший 2" xfId="229" xr:uid="{00000000-0005-0000-0000-0000E8000000}"/>
  </cellStyles>
  <dxfs count="49"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numFmt numFmtId="0" formatCode="General"/>
      <fill>
        <patternFill>
          <bgColor theme="0"/>
        </patternFill>
      </fill>
    </dxf>
    <dxf>
      <fill>
        <patternFill>
          <bgColor theme="6" tint="0.39994506668294322"/>
        </patternFill>
      </fill>
    </dxf>
    <dxf>
      <font>
        <color theme="1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H85"/>
  <sheetViews>
    <sheetView tabSelected="1" zoomScale="55" zoomScaleNormal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L85" sqref="AL85"/>
    </sheetView>
  </sheetViews>
  <sheetFormatPr defaultRowHeight="15.75" outlineLevelRow="1" x14ac:dyDescent="0.25"/>
  <cols>
    <col min="1" max="1" width="11.625" style="1" customWidth="1"/>
    <col min="2" max="2" width="72.375" style="1" bestFit="1" customWidth="1"/>
    <col min="3" max="3" width="24.625" style="1" customWidth="1"/>
    <col min="4" max="4" width="18" style="1" customWidth="1"/>
    <col min="5" max="5" width="15.5" style="1" customWidth="1"/>
    <col min="6" max="14" width="7.625" style="1" customWidth="1"/>
    <col min="15" max="15" width="18" style="1" customWidth="1"/>
    <col min="16" max="16" width="9.75" style="1" customWidth="1"/>
    <col min="17" max="25" width="7.625" style="1" customWidth="1"/>
    <col min="26" max="26" width="18" style="1" customWidth="1"/>
    <col min="27" max="27" width="13.75" style="1" customWidth="1"/>
    <col min="28" max="36" width="7.625" style="1" customWidth="1"/>
    <col min="37" max="37" width="18" style="1" customWidth="1"/>
    <col min="38" max="38" width="15.5" style="1" customWidth="1"/>
    <col min="39" max="39" width="9.75" style="1" customWidth="1"/>
    <col min="40" max="42" width="7.625" style="1" bestFit="1" customWidth="1"/>
    <col min="43" max="46" width="7.625" style="1" customWidth="1"/>
    <col min="47" max="47" width="7.625" style="1" bestFit="1" customWidth="1"/>
    <col min="48" max="48" width="15" style="1" customWidth="1"/>
    <col min="49" max="49" width="15.875" style="1" customWidth="1"/>
    <col min="50" max="50" width="12.125" style="1" customWidth="1"/>
    <col min="51" max="51" width="10.75" style="1" customWidth="1"/>
    <col min="52" max="52" width="13.125" style="1" customWidth="1"/>
    <col min="53" max="53" width="14.25" style="1" customWidth="1"/>
    <col min="54" max="54" width="12" style="1" customWidth="1"/>
    <col min="55" max="57" width="7.625" style="1" customWidth="1"/>
    <col min="58" max="58" width="15.25" style="1" customWidth="1"/>
    <col min="59" max="59" width="5.75" style="17" customWidth="1"/>
    <col min="60" max="60" width="16.125" style="1" customWidth="1"/>
    <col min="61" max="61" width="21.25" style="1" customWidth="1"/>
    <col min="62" max="62" width="12.625" style="1" customWidth="1"/>
    <col min="63" max="63" width="22.375" style="1" customWidth="1"/>
    <col min="64" max="64" width="10.875" style="1" customWidth="1"/>
    <col min="65" max="65" width="17.375" style="1" customWidth="1"/>
    <col min="66" max="67" width="4.125" style="1" customWidth="1"/>
    <col min="68" max="68" width="3.75" style="1" customWidth="1"/>
    <col min="69" max="69" width="3.875" style="1" customWidth="1"/>
    <col min="70" max="70" width="4.5" style="1" customWidth="1"/>
    <col min="71" max="71" width="5" style="1" customWidth="1"/>
    <col min="72" max="72" width="5.5" style="1" customWidth="1"/>
    <col min="73" max="73" width="5.75" style="1" customWidth="1"/>
    <col min="74" max="74" width="5.5" style="1" customWidth="1"/>
    <col min="75" max="76" width="5" style="1" customWidth="1"/>
    <col min="77" max="77" width="12.875" style="1" customWidth="1"/>
    <col min="78" max="87" width="5" style="1" customWidth="1"/>
    <col min="88" max="16384" width="9" style="1"/>
  </cols>
  <sheetData>
    <row r="1" spans="1:86" ht="18.75" x14ac:dyDescent="0.25">
      <c r="BF1" s="6" t="s">
        <v>0</v>
      </c>
    </row>
    <row r="2" spans="1:86" ht="18.75" x14ac:dyDescent="0.3">
      <c r="BF2" s="7" t="s">
        <v>1</v>
      </c>
    </row>
    <row r="3" spans="1:86" ht="18.75" x14ac:dyDescent="0.3">
      <c r="BF3" s="7" t="s">
        <v>104</v>
      </c>
    </row>
    <row r="4" spans="1:86" ht="18.75" x14ac:dyDescent="0.3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</row>
    <row r="5" spans="1:86" ht="18.75" x14ac:dyDescent="0.3">
      <c r="A5" s="58" t="s">
        <v>159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</row>
    <row r="6" spans="1:86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86" ht="18.75" x14ac:dyDescent="0.25">
      <c r="A7" s="59" t="s">
        <v>150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1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</row>
    <row r="8" spans="1:86" x14ac:dyDescent="0.25">
      <c r="A8" s="60" t="s">
        <v>141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1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</row>
    <row r="9" spans="1:86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</row>
    <row r="10" spans="1:86" x14ac:dyDescent="0.25">
      <c r="A10" s="61" t="s">
        <v>158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20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86" ht="18.7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21"/>
      <c r="BH11" s="12"/>
      <c r="BI11" s="12"/>
      <c r="BJ11" s="12"/>
      <c r="BK11" s="12"/>
      <c r="BL11" s="12"/>
      <c r="BM11" s="12"/>
      <c r="BN11" s="12"/>
      <c r="BO11" s="12"/>
      <c r="BP11" s="12"/>
      <c r="BQ11" s="12"/>
    </row>
    <row r="12" spans="1:86" ht="18.75" x14ac:dyDescent="0.25">
      <c r="A12" s="56" t="s">
        <v>160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22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</row>
    <row r="13" spans="1:86" ht="15.75" customHeight="1" x14ac:dyDescent="0.25">
      <c r="A13" s="52" t="s">
        <v>140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23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</row>
    <row r="14" spans="1:86" ht="15.75" customHeight="1" x14ac:dyDescent="0.25">
      <c r="A14" s="15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51"/>
      <c r="AW14" s="50"/>
      <c r="AX14" s="50"/>
      <c r="AY14" s="50"/>
      <c r="AZ14" s="50"/>
      <c r="BA14" s="50"/>
      <c r="BB14" s="50"/>
      <c r="BC14" s="14"/>
      <c r="BD14" s="14"/>
      <c r="BE14" s="14"/>
      <c r="BF14" s="14"/>
      <c r="BG14" s="23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</row>
    <row r="15" spans="1:86" ht="15.75" customHeight="1" x14ac:dyDescent="0.25">
      <c r="A15" s="15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23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</row>
    <row r="16" spans="1:86" ht="29.25" customHeight="1" x14ac:dyDescent="0.25">
      <c r="A16" s="54" t="s">
        <v>3</v>
      </c>
      <c r="B16" s="54" t="s">
        <v>4</v>
      </c>
      <c r="C16" s="54" t="s">
        <v>151</v>
      </c>
      <c r="D16" s="55" t="s">
        <v>142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</row>
    <row r="17" spans="1:58" ht="43.5" customHeight="1" x14ac:dyDescent="0.25">
      <c r="A17" s="54"/>
      <c r="B17" s="54"/>
      <c r="C17" s="54"/>
      <c r="D17" s="55" t="s">
        <v>5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 t="s">
        <v>6</v>
      </c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 t="s">
        <v>7</v>
      </c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 t="s">
        <v>8</v>
      </c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4" t="s">
        <v>152</v>
      </c>
      <c r="AW17" s="54"/>
      <c r="AX17" s="54"/>
      <c r="AY17" s="54"/>
      <c r="AZ17" s="54"/>
      <c r="BA17" s="54"/>
      <c r="BB17" s="54"/>
      <c r="BC17" s="54"/>
      <c r="BD17" s="54"/>
      <c r="BE17" s="54"/>
      <c r="BF17" s="54"/>
    </row>
    <row r="18" spans="1:58" ht="43.5" customHeight="1" x14ac:dyDescent="0.25">
      <c r="A18" s="54"/>
      <c r="B18" s="54"/>
      <c r="C18" s="54"/>
      <c r="D18" s="41" t="s">
        <v>9</v>
      </c>
      <c r="E18" s="55" t="s">
        <v>10</v>
      </c>
      <c r="F18" s="55"/>
      <c r="G18" s="55"/>
      <c r="H18" s="55"/>
      <c r="I18" s="55"/>
      <c r="J18" s="55"/>
      <c r="K18" s="55"/>
      <c r="L18" s="55"/>
      <c r="M18" s="55"/>
      <c r="N18" s="55"/>
      <c r="O18" s="41" t="s">
        <v>9</v>
      </c>
      <c r="P18" s="54" t="s">
        <v>10</v>
      </c>
      <c r="Q18" s="54"/>
      <c r="R18" s="54"/>
      <c r="S18" s="54"/>
      <c r="T18" s="54"/>
      <c r="U18" s="54"/>
      <c r="V18" s="54"/>
      <c r="W18" s="54"/>
      <c r="X18" s="54"/>
      <c r="Y18" s="54"/>
      <c r="Z18" s="41" t="s">
        <v>9</v>
      </c>
      <c r="AA18" s="54" t="s">
        <v>10</v>
      </c>
      <c r="AB18" s="54"/>
      <c r="AC18" s="54"/>
      <c r="AD18" s="54"/>
      <c r="AE18" s="54"/>
      <c r="AF18" s="54"/>
      <c r="AG18" s="54"/>
      <c r="AH18" s="54"/>
      <c r="AI18" s="54"/>
      <c r="AJ18" s="54"/>
      <c r="AK18" s="41" t="s">
        <v>9</v>
      </c>
      <c r="AL18" s="54" t="s">
        <v>10</v>
      </c>
      <c r="AM18" s="54"/>
      <c r="AN18" s="54"/>
      <c r="AO18" s="54"/>
      <c r="AP18" s="54"/>
      <c r="AQ18" s="54"/>
      <c r="AR18" s="54"/>
      <c r="AS18" s="54"/>
      <c r="AT18" s="54"/>
      <c r="AU18" s="54"/>
      <c r="AV18" s="41" t="s">
        <v>9</v>
      </c>
      <c r="AW18" s="54" t="s">
        <v>10</v>
      </c>
      <c r="AX18" s="54"/>
      <c r="AY18" s="54"/>
      <c r="AZ18" s="54"/>
      <c r="BA18" s="54"/>
      <c r="BB18" s="54"/>
      <c r="BC18" s="54"/>
      <c r="BD18" s="54"/>
      <c r="BE18" s="54"/>
      <c r="BF18" s="54"/>
    </row>
    <row r="19" spans="1:58" ht="87.75" customHeight="1" x14ac:dyDescent="0.25">
      <c r="A19" s="54"/>
      <c r="B19" s="54"/>
      <c r="C19" s="54"/>
      <c r="D19" s="42" t="s">
        <v>11</v>
      </c>
      <c r="E19" s="42" t="s">
        <v>11</v>
      </c>
      <c r="F19" s="43" t="s">
        <v>12</v>
      </c>
      <c r="G19" s="43" t="s">
        <v>13</v>
      </c>
      <c r="H19" s="43" t="s">
        <v>14</v>
      </c>
      <c r="I19" s="43" t="s">
        <v>15</v>
      </c>
      <c r="J19" s="43" t="s">
        <v>153</v>
      </c>
      <c r="K19" s="43" t="s">
        <v>154</v>
      </c>
      <c r="L19" s="43" t="s">
        <v>155</v>
      </c>
      <c r="M19" s="43" t="s">
        <v>156</v>
      </c>
      <c r="N19" s="43" t="s">
        <v>157</v>
      </c>
      <c r="O19" s="42" t="s">
        <v>11</v>
      </c>
      <c r="P19" s="42" t="s">
        <v>11</v>
      </c>
      <c r="Q19" s="43" t="s">
        <v>12</v>
      </c>
      <c r="R19" s="43" t="s">
        <v>13</v>
      </c>
      <c r="S19" s="43" t="s">
        <v>14</v>
      </c>
      <c r="T19" s="43" t="s">
        <v>15</v>
      </c>
      <c r="U19" s="43" t="s">
        <v>153</v>
      </c>
      <c r="V19" s="43" t="s">
        <v>154</v>
      </c>
      <c r="W19" s="43" t="s">
        <v>155</v>
      </c>
      <c r="X19" s="43" t="s">
        <v>156</v>
      </c>
      <c r="Y19" s="43" t="s">
        <v>157</v>
      </c>
      <c r="Z19" s="42" t="s">
        <v>11</v>
      </c>
      <c r="AA19" s="42" t="s">
        <v>11</v>
      </c>
      <c r="AB19" s="43" t="s">
        <v>12</v>
      </c>
      <c r="AC19" s="43" t="s">
        <v>13</v>
      </c>
      <c r="AD19" s="43" t="s">
        <v>14</v>
      </c>
      <c r="AE19" s="43" t="s">
        <v>15</v>
      </c>
      <c r="AF19" s="43" t="s">
        <v>153</v>
      </c>
      <c r="AG19" s="43" t="s">
        <v>154</v>
      </c>
      <c r="AH19" s="43" t="s">
        <v>155</v>
      </c>
      <c r="AI19" s="43" t="s">
        <v>156</v>
      </c>
      <c r="AJ19" s="43" t="s">
        <v>157</v>
      </c>
      <c r="AK19" s="42" t="s">
        <v>11</v>
      </c>
      <c r="AL19" s="42" t="s">
        <v>11</v>
      </c>
      <c r="AM19" s="43" t="s">
        <v>12</v>
      </c>
      <c r="AN19" s="43" t="s">
        <v>13</v>
      </c>
      <c r="AO19" s="43" t="s">
        <v>14</v>
      </c>
      <c r="AP19" s="43" t="s">
        <v>15</v>
      </c>
      <c r="AQ19" s="43" t="s">
        <v>153</v>
      </c>
      <c r="AR19" s="43" t="s">
        <v>154</v>
      </c>
      <c r="AS19" s="43" t="s">
        <v>155</v>
      </c>
      <c r="AT19" s="43" t="s">
        <v>156</v>
      </c>
      <c r="AU19" s="43" t="s">
        <v>157</v>
      </c>
      <c r="AV19" s="42" t="s">
        <v>11</v>
      </c>
      <c r="AW19" s="42" t="s">
        <v>11</v>
      </c>
      <c r="AX19" s="43" t="s">
        <v>12</v>
      </c>
      <c r="AY19" s="43" t="s">
        <v>13</v>
      </c>
      <c r="AZ19" s="43" t="s">
        <v>14</v>
      </c>
      <c r="BA19" s="43" t="s">
        <v>15</v>
      </c>
      <c r="BB19" s="43" t="s">
        <v>153</v>
      </c>
      <c r="BC19" s="43" t="s">
        <v>154</v>
      </c>
      <c r="BD19" s="43" t="s">
        <v>155</v>
      </c>
      <c r="BE19" s="43" t="s">
        <v>156</v>
      </c>
      <c r="BF19" s="43" t="s">
        <v>157</v>
      </c>
    </row>
    <row r="20" spans="1:58" x14ac:dyDescent="0.25">
      <c r="A20" s="27">
        <v>1</v>
      </c>
      <c r="B20" s="27">
        <v>2</v>
      </c>
      <c r="C20" s="27">
        <v>3</v>
      </c>
      <c r="D20" s="28" t="s">
        <v>16</v>
      </c>
      <c r="E20" s="28" t="s">
        <v>17</v>
      </c>
      <c r="F20" s="28" t="s">
        <v>18</v>
      </c>
      <c r="G20" s="28" t="s">
        <v>19</v>
      </c>
      <c r="H20" s="28" t="s">
        <v>20</v>
      </c>
      <c r="I20" s="28" t="s">
        <v>21</v>
      </c>
      <c r="J20" s="28"/>
      <c r="K20" s="28"/>
      <c r="L20" s="28"/>
      <c r="M20" s="28"/>
      <c r="N20" s="28" t="s">
        <v>22</v>
      </c>
      <c r="O20" s="28" t="s">
        <v>23</v>
      </c>
      <c r="P20" s="28" t="s">
        <v>24</v>
      </c>
      <c r="Q20" s="28" t="s">
        <v>25</v>
      </c>
      <c r="R20" s="28" t="s">
        <v>26</v>
      </c>
      <c r="S20" s="28" t="s">
        <v>27</v>
      </c>
      <c r="T20" s="28" t="s">
        <v>28</v>
      </c>
      <c r="U20" s="28"/>
      <c r="V20" s="28"/>
      <c r="W20" s="28"/>
      <c r="X20" s="28"/>
      <c r="Y20" s="28" t="s">
        <v>29</v>
      </c>
      <c r="Z20" s="28" t="s">
        <v>30</v>
      </c>
      <c r="AA20" s="28" t="s">
        <v>31</v>
      </c>
      <c r="AB20" s="28" t="s">
        <v>32</v>
      </c>
      <c r="AC20" s="28" t="s">
        <v>33</v>
      </c>
      <c r="AD20" s="28" t="s">
        <v>34</v>
      </c>
      <c r="AE20" s="28" t="s">
        <v>35</v>
      </c>
      <c r="AF20" s="28"/>
      <c r="AG20" s="28"/>
      <c r="AH20" s="28"/>
      <c r="AI20" s="28"/>
      <c r="AJ20" s="28" t="s">
        <v>36</v>
      </c>
      <c r="AK20" s="28" t="s">
        <v>37</v>
      </c>
      <c r="AL20" s="28" t="s">
        <v>38</v>
      </c>
      <c r="AM20" s="28" t="s">
        <v>39</v>
      </c>
      <c r="AN20" s="28" t="s">
        <v>40</v>
      </c>
      <c r="AO20" s="28" t="s">
        <v>41</v>
      </c>
      <c r="AP20" s="28" t="s">
        <v>42</v>
      </c>
      <c r="AQ20" s="28"/>
      <c r="AR20" s="28"/>
      <c r="AS20" s="28"/>
      <c r="AT20" s="28"/>
      <c r="AU20" s="28" t="s">
        <v>43</v>
      </c>
      <c r="AV20" s="28" t="s">
        <v>44</v>
      </c>
      <c r="AW20" s="28" t="s">
        <v>45</v>
      </c>
      <c r="AX20" s="28" t="s">
        <v>46</v>
      </c>
      <c r="AY20" s="28" t="s">
        <v>47</v>
      </c>
      <c r="AZ20" s="28" t="s">
        <v>48</v>
      </c>
      <c r="BA20" s="28" t="s">
        <v>49</v>
      </c>
      <c r="BB20" s="28"/>
      <c r="BC20" s="28"/>
      <c r="BD20" s="28"/>
      <c r="BE20" s="28"/>
      <c r="BF20" s="28" t="s">
        <v>50</v>
      </c>
    </row>
    <row r="21" spans="1:58" ht="39.75" customHeight="1" x14ac:dyDescent="0.25">
      <c r="A21" s="25">
        <v>0</v>
      </c>
      <c r="B21" s="25" t="s">
        <v>51</v>
      </c>
      <c r="C21" s="29" t="s">
        <v>52</v>
      </c>
      <c r="D21" s="25">
        <f t="shared" ref="D21:N21" si="0">SUM(D22:D27)</f>
        <v>0</v>
      </c>
      <c r="E21" s="25">
        <f t="shared" ref="E21" si="1">SUM(E22:E27)</f>
        <v>0</v>
      </c>
      <c r="F21" s="25">
        <f t="shared" si="0"/>
        <v>0</v>
      </c>
      <c r="G21" s="25">
        <f t="shared" si="0"/>
        <v>0</v>
      </c>
      <c r="H21" s="25">
        <f t="shared" si="0"/>
        <v>0</v>
      </c>
      <c r="I21" s="25">
        <f t="shared" si="0"/>
        <v>0</v>
      </c>
      <c r="J21" s="25">
        <f t="shared" si="0"/>
        <v>0</v>
      </c>
      <c r="K21" s="25">
        <f t="shared" si="0"/>
        <v>0</v>
      </c>
      <c r="L21" s="25">
        <f t="shared" si="0"/>
        <v>0</v>
      </c>
      <c r="M21" s="25">
        <f t="shared" si="0"/>
        <v>0</v>
      </c>
      <c r="N21" s="25">
        <f t="shared" si="0"/>
        <v>0</v>
      </c>
      <c r="O21" s="25">
        <f t="shared" ref="O21:AJ21" si="2">SUM(O22:O27)</f>
        <v>0</v>
      </c>
      <c r="P21" s="25">
        <f t="shared" ref="P21" si="3">SUM(P22:P27)</f>
        <v>0</v>
      </c>
      <c r="Q21" s="25">
        <f t="shared" si="2"/>
        <v>0</v>
      </c>
      <c r="R21" s="25">
        <f t="shared" si="2"/>
        <v>0</v>
      </c>
      <c r="S21" s="25">
        <f t="shared" si="2"/>
        <v>0</v>
      </c>
      <c r="T21" s="25">
        <f t="shared" si="2"/>
        <v>0</v>
      </c>
      <c r="U21" s="25">
        <f t="shared" si="2"/>
        <v>0</v>
      </c>
      <c r="V21" s="25">
        <f t="shared" si="2"/>
        <v>0</v>
      </c>
      <c r="W21" s="25">
        <f t="shared" si="2"/>
        <v>0</v>
      </c>
      <c r="X21" s="25">
        <f t="shared" si="2"/>
        <v>0</v>
      </c>
      <c r="Y21" s="25">
        <f t="shared" si="2"/>
        <v>0</v>
      </c>
      <c r="Z21" s="25">
        <f t="shared" si="2"/>
        <v>0</v>
      </c>
      <c r="AA21" s="25">
        <f t="shared" ref="AA21" si="4">SUM(AA22:AA27)</f>
        <v>0</v>
      </c>
      <c r="AB21" s="25">
        <f t="shared" si="2"/>
        <v>0</v>
      </c>
      <c r="AC21" s="25">
        <f t="shared" si="2"/>
        <v>0</v>
      </c>
      <c r="AD21" s="25">
        <f t="shared" si="2"/>
        <v>0</v>
      </c>
      <c r="AE21" s="25">
        <f t="shared" si="2"/>
        <v>0</v>
      </c>
      <c r="AF21" s="25">
        <f t="shared" si="2"/>
        <v>0</v>
      </c>
      <c r="AG21" s="25">
        <f t="shared" si="2"/>
        <v>0</v>
      </c>
      <c r="AH21" s="25">
        <f t="shared" si="2"/>
        <v>0</v>
      </c>
      <c r="AI21" s="25">
        <f t="shared" si="2"/>
        <v>0</v>
      </c>
      <c r="AJ21" s="25">
        <f t="shared" si="2"/>
        <v>0</v>
      </c>
      <c r="AK21" s="25">
        <f>SUM(AK22:AK27)</f>
        <v>3.2919061853203635E-3</v>
      </c>
      <c r="AL21" s="25">
        <f t="shared" ref="AL21:AU21" si="5">SUM(AL22:AL27)</f>
        <v>1.7330038846669704</v>
      </c>
      <c r="AM21" s="25">
        <f t="shared" si="5"/>
        <v>0</v>
      </c>
      <c r="AN21" s="25">
        <f t="shared" si="5"/>
        <v>0</v>
      </c>
      <c r="AO21" s="25">
        <f t="shared" si="5"/>
        <v>0</v>
      </c>
      <c r="AP21" s="25">
        <f t="shared" si="5"/>
        <v>0</v>
      </c>
      <c r="AQ21" s="25">
        <f t="shared" si="5"/>
        <v>0</v>
      </c>
      <c r="AR21" s="25">
        <f t="shared" si="5"/>
        <v>0</v>
      </c>
      <c r="AS21" s="25">
        <f t="shared" si="5"/>
        <v>0</v>
      </c>
      <c r="AT21" s="25">
        <f t="shared" si="5"/>
        <v>0</v>
      </c>
      <c r="AU21" s="25">
        <f t="shared" si="5"/>
        <v>0</v>
      </c>
      <c r="AV21" s="25">
        <f>SUM(AV22:AV27)</f>
        <v>3.2919061853203635E-3</v>
      </c>
      <c r="AW21" s="25">
        <f t="shared" ref="AW21:BF21" si="6">SUM(AW22:AW27)</f>
        <v>1.7330038846669704</v>
      </c>
      <c r="AX21" s="25">
        <f t="shared" si="6"/>
        <v>0</v>
      </c>
      <c r="AY21" s="25">
        <f t="shared" si="6"/>
        <v>0</v>
      </c>
      <c r="AZ21" s="25">
        <f t="shared" si="6"/>
        <v>0</v>
      </c>
      <c r="BA21" s="25">
        <f t="shared" si="6"/>
        <v>0</v>
      </c>
      <c r="BB21" s="25">
        <f t="shared" si="6"/>
        <v>0</v>
      </c>
      <c r="BC21" s="25">
        <f t="shared" si="6"/>
        <v>0</v>
      </c>
      <c r="BD21" s="25">
        <f t="shared" si="6"/>
        <v>0</v>
      </c>
      <c r="BE21" s="25">
        <f t="shared" si="6"/>
        <v>0</v>
      </c>
      <c r="BF21" s="25">
        <f t="shared" si="6"/>
        <v>0</v>
      </c>
    </row>
    <row r="22" spans="1:58" x14ac:dyDescent="0.25">
      <c r="A22" s="30" t="s">
        <v>105</v>
      </c>
      <c r="B22" s="25" t="s">
        <v>54</v>
      </c>
      <c r="C22" s="29" t="s">
        <v>52</v>
      </c>
      <c r="D22" s="25">
        <f>D29</f>
        <v>0</v>
      </c>
      <c r="E22" s="25">
        <f>E29</f>
        <v>0</v>
      </c>
      <c r="F22" s="25">
        <f t="shared" ref="F22:N22" si="7">F29</f>
        <v>0</v>
      </c>
      <c r="G22" s="25">
        <f t="shared" si="7"/>
        <v>0</v>
      </c>
      <c r="H22" s="25">
        <f t="shared" si="7"/>
        <v>0</v>
      </c>
      <c r="I22" s="25">
        <f t="shared" si="7"/>
        <v>0</v>
      </c>
      <c r="J22" s="25">
        <f t="shared" si="7"/>
        <v>0</v>
      </c>
      <c r="K22" s="25">
        <f t="shared" si="7"/>
        <v>0</v>
      </c>
      <c r="L22" s="25">
        <f t="shared" si="7"/>
        <v>0</v>
      </c>
      <c r="M22" s="25">
        <f t="shared" si="7"/>
        <v>0</v>
      </c>
      <c r="N22" s="25">
        <f t="shared" si="7"/>
        <v>0</v>
      </c>
      <c r="O22" s="25">
        <f t="shared" ref="O22:P22" si="8">O29</f>
        <v>0</v>
      </c>
      <c r="P22" s="25">
        <f t="shared" si="8"/>
        <v>0</v>
      </c>
      <c r="Q22" s="25">
        <f t="shared" ref="Q22:Y22" si="9">Q29</f>
        <v>0</v>
      </c>
      <c r="R22" s="25">
        <f t="shared" si="9"/>
        <v>0</v>
      </c>
      <c r="S22" s="25">
        <f t="shared" si="9"/>
        <v>0</v>
      </c>
      <c r="T22" s="25">
        <f t="shared" si="9"/>
        <v>0</v>
      </c>
      <c r="U22" s="25">
        <f t="shared" si="9"/>
        <v>0</v>
      </c>
      <c r="V22" s="25">
        <f t="shared" si="9"/>
        <v>0</v>
      </c>
      <c r="W22" s="25">
        <f t="shared" si="9"/>
        <v>0</v>
      </c>
      <c r="X22" s="25">
        <f t="shared" si="9"/>
        <v>0</v>
      </c>
      <c r="Y22" s="25">
        <f t="shared" si="9"/>
        <v>0</v>
      </c>
      <c r="Z22" s="25">
        <f t="shared" ref="Z22:AA22" si="10">Z29</f>
        <v>0</v>
      </c>
      <c r="AA22" s="25">
        <f t="shared" si="10"/>
        <v>0</v>
      </c>
      <c r="AB22" s="25">
        <f t="shared" ref="AB22:AL22" si="11">AB29</f>
        <v>0</v>
      </c>
      <c r="AC22" s="25">
        <f t="shared" si="11"/>
        <v>0</v>
      </c>
      <c r="AD22" s="25">
        <f t="shared" si="11"/>
        <v>0</v>
      </c>
      <c r="AE22" s="25">
        <f t="shared" si="11"/>
        <v>0</v>
      </c>
      <c r="AF22" s="25">
        <f t="shared" si="11"/>
        <v>0</v>
      </c>
      <c r="AG22" s="25">
        <f t="shared" si="11"/>
        <v>0</v>
      </c>
      <c r="AH22" s="25">
        <f t="shared" si="11"/>
        <v>0</v>
      </c>
      <c r="AI22" s="25">
        <f t="shared" si="11"/>
        <v>0</v>
      </c>
      <c r="AJ22" s="25">
        <f t="shared" si="11"/>
        <v>0</v>
      </c>
      <c r="AK22" s="25">
        <f t="shared" si="11"/>
        <v>0</v>
      </c>
      <c r="AL22" s="25">
        <f t="shared" si="11"/>
        <v>0</v>
      </c>
      <c r="AM22" s="25">
        <f t="shared" ref="AM22:BF22" si="12">AM29</f>
        <v>0</v>
      </c>
      <c r="AN22" s="25">
        <f t="shared" si="12"/>
        <v>0</v>
      </c>
      <c r="AO22" s="25">
        <f t="shared" si="12"/>
        <v>0</v>
      </c>
      <c r="AP22" s="25">
        <f t="shared" si="12"/>
        <v>0</v>
      </c>
      <c r="AQ22" s="25">
        <f t="shared" si="12"/>
        <v>0</v>
      </c>
      <c r="AR22" s="25">
        <f t="shared" si="12"/>
        <v>0</v>
      </c>
      <c r="AS22" s="25">
        <f t="shared" si="12"/>
        <v>0</v>
      </c>
      <c r="AT22" s="25">
        <f t="shared" si="12"/>
        <v>0</v>
      </c>
      <c r="AU22" s="25">
        <f t="shared" si="12"/>
        <v>0</v>
      </c>
      <c r="AV22" s="25">
        <f t="shared" si="12"/>
        <v>0</v>
      </c>
      <c r="AW22" s="25">
        <f t="shared" si="12"/>
        <v>0</v>
      </c>
      <c r="AX22" s="25">
        <f t="shared" si="12"/>
        <v>0</v>
      </c>
      <c r="AY22" s="25">
        <f t="shared" si="12"/>
        <v>0</v>
      </c>
      <c r="AZ22" s="25">
        <f t="shared" si="12"/>
        <v>0</v>
      </c>
      <c r="BA22" s="25">
        <f t="shared" si="12"/>
        <v>0</v>
      </c>
      <c r="BB22" s="25">
        <f t="shared" si="12"/>
        <v>0</v>
      </c>
      <c r="BC22" s="25">
        <f t="shared" si="12"/>
        <v>0</v>
      </c>
      <c r="BD22" s="25">
        <f t="shared" si="12"/>
        <v>0</v>
      </c>
      <c r="BE22" s="25">
        <f t="shared" si="12"/>
        <v>0</v>
      </c>
      <c r="BF22" s="25">
        <f t="shared" si="12"/>
        <v>0</v>
      </c>
    </row>
    <row r="23" spans="1:58" x14ac:dyDescent="0.25">
      <c r="A23" s="30" t="s">
        <v>106</v>
      </c>
      <c r="B23" s="25" t="s">
        <v>55</v>
      </c>
      <c r="C23" s="29" t="s">
        <v>52</v>
      </c>
      <c r="D23" s="25">
        <f>D51</f>
        <v>0</v>
      </c>
      <c r="E23" s="25">
        <f>E51</f>
        <v>0</v>
      </c>
      <c r="F23" s="25">
        <f t="shared" ref="F23:N23" si="13">F51</f>
        <v>0</v>
      </c>
      <c r="G23" s="25">
        <f t="shared" si="13"/>
        <v>0</v>
      </c>
      <c r="H23" s="25">
        <f t="shared" si="13"/>
        <v>0</v>
      </c>
      <c r="I23" s="25">
        <f t="shared" si="13"/>
        <v>0</v>
      </c>
      <c r="J23" s="25">
        <f t="shared" si="13"/>
        <v>0</v>
      </c>
      <c r="K23" s="25">
        <f t="shared" si="13"/>
        <v>0</v>
      </c>
      <c r="L23" s="25">
        <f t="shared" si="13"/>
        <v>0</v>
      </c>
      <c r="M23" s="25">
        <f t="shared" si="13"/>
        <v>0</v>
      </c>
      <c r="N23" s="25">
        <f t="shared" si="13"/>
        <v>0</v>
      </c>
      <c r="O23" s="25">
        <f t="shared" ref="O23:P23" si="14">O51</f>
        <v>0</v>
      </c>
      <c r="P23" s="25">
        <f t="shared" si="14"/>
        <v>0</v>
      </c>
      <c r="Q23" s="25">
        <f t="shared" ref="Q23:Y23" si="15">Q51</f>
        <v>0</v>
      </c>
      <c r="R23" s="25">
        <f t="shared" si="15"/>
        <v>0</v>
      </c>
      <c r="S23" s="25">
        <f t="shared" si="15"/>
        <v>0</v>
      </c>
      <c r="T23" s="25">
        <f t="shared" si="15"/>
        <v>0</v>
      </c>
      <c r="U23" s="25">
        <f t="shared" si="15"/>
        <v>0</v>
      </c>
      <c r="V23" s="25">
        <f t="shared" si="15"/>
        <v>0</v>
      </c>
      <c r="W23" s="25">
        <f t="shared" si="15"/>
        <v>0</v>
      </c>
      <c r="X23" s="25">
        <f t="shared" si="15"/>
        <v>0</v>
      </c>
      <c r="Y23" s="25">
        <f t="shared" si="15"/>
        <v>0</v>
      </c>
      <c r="Z23" s="25">
        <f t="shared" ref="Z23:AA23" si="16">Z51</f>
        <v>0</v>
      </c>
      <c r="AA23" s="25">
        <f t="shared" si="16"/>
        <v>0</v>
      </c>
      <c r="AB23" s="25">
        <f t="shared" ref="AB23:AL23" si="17">AB51</f>
        <v>0</v>
      </c>
      <c r="AC23" s="25">
        <f t="shared" si="17"/>
        <v>0</v>
      </c>
      <c r="AD23" s="25">
        <f t="shared" si="17"/>
        <v>0</v>
      </c>
      <c r="AE23" s="25">
        <f t="shared" si="17"/>
        <v>0</v>
      </c>
      <c r="AF23" s="25">
        <f t="shared" si="17"/>
        <v>0</v>
      </c>
      <c r="AG23" s="25">
        <f t="shared" si="17"/>
        <v>0</v>
      </c>
      <c r="AH23" s="25">
        <f t="shared" si="17"/>
        <v>0</v>
      </c>
      <c r="AI23" s="25">
        <f t="shared" si="17"/>
        <v>0</v>
      </c>
      <c r="AJ23" s="25">
        <f t="shared" si="17"/>
        <v>0</v>
      </c>
      <c r="AK23" s="25">
        <f t="shared" si="17"/>
        <v>0</v>
      </c>
      <c r="AL23" s="25">
        <f t="shared" si="17"/>
        <v>0</v>
      </c>
      <c r="AM23" s="25">
        <f t="shared" ref="AM23:BF23" si="18">AM51</f>
        <v>0</v>
      </c>
      <c r="AN23" s="25">
        <f t="shared" si="18"/>
        <v>0</v>
      </c>
      <c r="AO23" s="25">
        <f t="shared" si="18"/>
        <v>0</v>
      </c>
      <c r="AP23" s="25">
        <f t="shared" si="18"/>
        <v>0</v>
      </c>
      <c r="AQ23" s="25">
        <f t="shared" si="18"/>
        <v>0</v>
      </c>
      <c r="AR23" s="25">
        <f t="shared" si="18"/>
        <v>0</v>
      </c>
      <c r="AS23" s="25">
        <f t="shared" si="18"/>
        <v>0</v>
      </c>
      <c r="AT23" s="25">
        <f t="shared" si="18"/>
        <v>0</v>
      </c>
      <c r="AU23" s="25">
        <f t="shared" si="18"/>
        <v>0</v>
      </c>
      <c r="AV23" s="25">
        <f t="shared" si="18"/>
        <v>0</v>
      </c>
      <c r="AW23" s="25">
        <f t="shared" si="18"/>
        <v>0</v>
      </c>
      <c r="AX23" s="25">
        <f t="shared" si="18"/>
        <v>0</v>
      </c>
      <c r="AY23" s="25">
        <f t="shared" si="18"/>
        <v>0</v>
      </c>
      <c r="AZ23" s="25">
        <f t="shared" si="18"/>
        <v>0</v>
      </c>
      <c r="BA23" s="25">
        <f t="shared" si="18"/>
        <v>0</v>
      </c>
      <c r="BB23" s="25">
        <f>BB51</f>
        <v>0</v>
      </c>
      <c r="BC23" s="25">
        <f t="shared" si="18"/>
        <v>0</v>
      </c>
      <c r="BD23" s="25">
        <f t="shared" si="18"/>
        <v>0</v>
      </c>
      <c r="BE23" s="25">
        <f t="shared" si="18"/>
        <v>0</v>
      </c>
      <c r="BF23" s="25">
        <f t="shared" si="18"/>
        <v>0</v>
      </c>
    </row>
    <row r="24" spans="1:58" ht="31.5" x14ac:dyDescent="0.25">
      <c r="A24" s="30" t="s">
        <v>107</v>
      </c>
      <c r="B24" s="25" t="s">
        <v>56</v>
      </c>
      <c r="C24" s="29" t="s">
        <v>52</v>
      </c>
      <c r="D24" s="25">
        <f>D74</f>
        <v>0</v>
      </c>
      <c r="E24" s="25">
        <f>E74</f>
        <v>0</v>
      </c>
      <c r="F24" s="25">
        <f t="shared" ref="F24:N24" si="19">F74</f>
        <v>0</v>
      </c>
      <c r="G24" s="25">
        <f t="shared" si="19"/>
        <v>0</v>
      </c>
      <c r="H24" s="25">
        <f t="shared" si="19"/>
        <v>0</v>
      </c>
      <c r="I24" s="25">
        <f t="shared" si="19"/>
        <v>0</v>
      </c>
      <c r="J24" s="25">
        <f t="shared" si="19"/>
        <v>0</v>
      </c>
      <c r="K24" s="25">
        <f t="shared" si="19"/>
        <v>0</v>
      </c>
      <c r="L24" s="25">
        <f t="shared" si="19"/>
        <v>0</v>
      </c>
      <c r="M24" s="25">
        <f t="shared" si="19"/>
        <v>0</v>
      </c>
      <c r="N24" s="25">
        <f t="shared" si="19"/>
        <v>0</v>
      </c>
      <c r="O24" s="25">
        <f t="shared" ref="O24:P24" si="20">O74</f>
        <v>0</v>
      </c>
      <c r="P24" s="25">
        <f t="shared" si="20"/>
        <v>0</v>
      </c>
      <c r="Q24" s="25">
        <f t="shared" ref="Q24:Y24" si="21">Q74</f>
        <v>0</v>
      </c>
      <c r="R24" s="25">
        <f t="shared" si="21"/>
        <v>0</v>
      </c>
      <c r="S24" s="25">
        <f t="shared" si="21"/>
        <v>0</v>
      </c>
      <c r="T24" s="25">
        <f t="shared" si="21"/>
        <v>0</v>
      </c>
      <c r="U24" s="25">
        <f t="shared" si="21"/>
        <v>0</v>
      </c>
      <c r="V24" s="25">
        <f t="shared" si="21"/>
        <v>0</v>
      </c>
      <c r="W24" s="25">
        <f t="shared" si="21"/>
        <v>0</v>
      </c>
      <c r="X24" s="25">
        <f t="shared" si="21"/>
        <v>0</v>
      </c>
      <c r="Y24" s="25">
        <f t="shared" si="21"/>
        <v>0</v>
      </c>
      <c r="Z24" s="25">
        <f t="shared" ref="Z24:AA24" si="22">Z74</f>
        <v>0</v>
      </c>
      <c r="AA24" s="25">
        <f t="shared" si="22"/>
        <v>0</v>
      </c>
      <c r="AB24" s="25">
        <f t="shared" ref="AB24:AL24" si="23">AB74</f>
        <v>0</v>
      </c>
      <c r="AC24" s="25">
        <f t="shared" si="23"/>
        <v>0</v>
      </c>
      <c r="AD24" s="25">
        <f t="shared" si="23"/>
        <v>0</v>
      </c>
      <c r="AE24" s="25">
        <f t="shared" si="23"/>
        <v>0</v>
      </c>
      <c r="AF24" s="25">
        <f t="shared" si="23"/>
        <v>0</v>
      </c>
      <c r="AG24" s="25">
        <f t="shared" si="23"/>
        <v>0</v>
      </c>
      <c r="AH24" s="25">
        <f t="shared" si="23"/>
        <v>0</v>
      </c>
      <c r="AI24" s="25">
        <f t="shared" si="23"/>
        <v>0</v>
      </c>
      <c r="AJ24" s="25">
        <f t="shared" si="23"/>
        <v>0</v>
      </c>
      <c r="AK24" s="25">
        <f t="shared" si="23"/>
        <v>0</v>
      </c>
      <c r="AL24" s="25">
        <f t="shared" si="23"/>
        <v>0</v>
      </c>
      <c r="AM24" s="25">
        <f t="shared" ref="AM24:BF24" si="24">AM74</f>
        <v>0</v>
      </c>
      <c r="AN24" s="25">
        <f t="shared" si="24"/>
        <v>0</v>
      </c>
      <c r="AO24" s="25">
        <f t="shared" si="24"/>
        <v>0</v>
      </c>
      <c r="AP24" s="25">
        <f t="shared" si="24"/>
        <v>0</v>
      </c>
      <c r="AQ24" s="25">
        <f t="shared" si="24"/>
        <v>0</v>
      </c>
      <c r="AR24" s="25">
        <f t="shared" si="24"/>
        <v>0</v>
      </c>
      <c r="AS24" s="25">
        <f t="shared" si="24"/>
        <v>0</v>
      </c>
      <c r="AT24" s="25">
        <f t="shared" si="24"/>
        <v>0</v>
      </c>
      <c r="AU24" s="25">
        <f t="shared" si="24"/>
        <v>0</v>
      </c>
      <c r="AV24" s="25">
        <f t="shared" si="24"/>
        <v>0</v>
      </c>
      <c r="AW24" s="25">
        <f t="shared" si="24"/>
        <v>0</v>
      </c>
      <c r="AX24" s="25">
        <f t="shared" si="24"/>
        <v>0</v>
      </c>
      <c r="AY24" s="25">
        <f t="shared" si="24"/>
        <v>0</v>
      </c>
      <c r="AZ24" s="25">
        <f t="shared" si="24"/>
        <v>0</v>
      </c>
      <c r="BA24" s="25">
        <f t="shared" si="24"/>
        <v>0</v>
      </c>
      <c r="BB24" s="25">
        <f t="shared" si="24"/>
        <v>0</v>
      </c>
      <c r="BC24" s="25">
        <f t="shared" si="24"/>
        <v>0</v>
      </c>
      <c r="BD24" s="25">
        <f t="shared" si="24"/>
        <v>0</v>
      </c>
      <c r="BE24" s="25">
        <f t="shared" si="24"/>
        <v>0</v>
      </c>
      <c r="BF24" s="25">
        <f t="shared" si="24"/>
        <v>0</v>
      </c>
    </row>
    <row r="25" spans="1:58" x14ac:dyDescent="0.25">
      <c r="A25" s="30" t="s">
        <v>108</v>
      </c>
      <c r="B25" s="25" t="s">
        <v>57</v>
      </c>
      <c r="C25" s="29" t="s">
        <v>52</v>
      </c>
      <c r="D25" s="25">
        <f t="shared" ref="D25:E25" si="25">D77</f>
        <v>0</v>
      </c>
      <c r="E25" s="25">
        <f t="shared" si="25"/>
        <v>0</v>
      </c>
      <c r="F25" s="25">
        <f t="shared" ref="F25:N25" si="26">F77</f>
        <v>0</v>
      </c>
      <c r="G25" s="25">
        <f t="shared" si="26"/>
        <v>0</v>
      </c>
      <c r="H25" s="25">
        <f t="shared" si="26"/>
        <v>0</v>
      </c>
      <c r="I25" s="25">
        <f t="shared" si="26"/>
        <v>0</v>
      </c>
      <c r="J25" s="25">
        <f t="shared" si="26"/>
        <v>0</v>
      </c>
      <c r="K25" s="25">
        <f t="shared" si="26"/>
        <v>0</v>
      </c>
      <c r="L25" s="25">
        <f t="shared" si="26"/>
        <v>0</v>
      </c>
      <c r="M25" s="25">
        <f t="shared" si="26"/>
        <v>0</v>
      </c>
      <c r="N25" s="25">
        <f t="shared" si="26"/>
        <v>0</v>
      </c>
      <c r="O25" s="25">
        <f t="shared" ref="O25:P25" si="27">O77</f>
        <v>0</v>
      </c>
      <c r="P25" s="25">
        <f t="shared" si="27"/>
        <v>0</v>
      </c>
      <c r="Q25" s="25">
        <f t="shared" ref="Q25:Y25" si="28">Q77</f>
        <v>0</v>
      </c>
      <c r="R25" s="25">
        <f t="shared" si="28"/>
        <v>0</v>
      </c>
      <c r="S25" s="25">
        <f t="shared" si="28"/>
        <v>0</v>
      </c>
      <c r="T25" s="25">
        <f t="shared" si="28"/>
        <v>0</v>
      </c>
      <c r="U25" s="25">
        <f t="shared" si="28"/>
        <v>0</v>
      </c>
      <c r="V25" s="25">
        <f t="shared" si="28"/>
        <v>0</v>
      </c>
      <c r="W25" s="25">
        <f t="shared" si="28"/>
        <v>0</v>
      </c>
      <c r="X25" s="25">
        <f t="shared" si="28"/>
        <v>0</v>
      </c>
      <c r="Y25" s="25">
        <f t="shared" si="28"/>
        <v>0</v>
      </c>
      <c r="Z25" s="25">
        <f t="shared" ref="Z25:AA25" si="29">Z77</f>
        <v>0</v>
      </c>
      <c r="AA25" s="25">
        <f t="shared" si="29"/>
        <v>0</v>
      </c>
      <c r="AB25" s="25">
        <f t="shared" ref="AB25:AL25" si="30">AB77</f>
        <v>0</v>
      </c>
      <c r="AC25" s="25">
        <f t="shared" si="30"/>
        <v>0</v>
      </c>
      <c r="AD25" s="25">
        <f t="shared" si="30"/>
        <v>0</v>
      </c>
      <c r="AE25" s="25">
        <f t="shared" si="30"/>
        <v>0</v>
      </c>
      <c r="AF25" s="25">
        <f t="shared" si="30"/>
        <v>0</v>
      </c>
      <c r="AG25" s="25">
        <f t="shared" si="30"/>
        <v>0</v>
      </c>
      <c r="AH25" s="25">
        <f t="shared" si="30"/>
        <v>0</v>
      </c>
      <c r="AI25" s="25">
        <f t="shared" si="30"/>
        <v>0</v>
      </c>
      <c r="AJ25" s="25">
        <f t="shared" si="30"/>
        <v>0</v>
      </c>
      <c r="AK25" s="25">
        <f t="shared" si="30"/>
        <v>0</v>
      </c>
      <c r="AL25" s="25">
        <f t="shared" si="30"/>
        <v>0</v>
      </c>
      <c r="AM25" s="25">
        <f t="shared" ref="AM25:BF25" si="31">AM77</f>
        <v>0</v>
      </c>
      <c r="AN25" s="25">
        <f t="shared" si="31"/>
        <v>0</v>
      </c>
      <c r="AO25" s="25">
        <f t="shared" si="31"/>
        <v>0</v>
      </c>
      <c r="AP25" s="25">
        <f t="shared" si="31"/>
        <v>0</v>
      </c>
      <c r="AQ25" s="25">
        <f t="shared" si="31"/>
        <v>0</v>
      </c>
      <c r="AR25" s="25">
        <f t="shared" si="31"/>
        <v>0</v>
      </c>
      <c r="AS25" s="25">
        <f t="shared" si="31"/>
        <v>0</v>
      </c>
      <c r="AT25" s="25">
        <f t="shared" si="31"/>
        <v>0</v>
      </c>
      <c r="AU25" s="25">
        <f t="shared" si="31"/>
        <v>0</v>
      </c>
      <c r="AV25" s="25">
        <f t="shared" si="31"/>
        <v>0</v>
      </c>
      <c r="AW25" s="25">
        <f t="shared" si="31"/>
        <v>0</v>
      </c>
      <c r="AX25" s="25">
        <f t="shared" si="31"/>
        <v>0</v>
      </c>
      <c r="AY25" s="25">
        <f t="shared" si="31"/>
        <v>0</v>
      </c>
      <c r="AZ25" s="25">
        <f t="shared" si="31"/>
        <v>0</v>
      </c>
      <c r="BA25" s="25">
        <f t="shared" si="31"/>
        <v>0</v>
      </c>
      <c r="BB25" s="25">
        <f t="shared" si="31"/>
        <v>0</v>
      </c>
      <c r="BC25" s="25">
        <f t="shared" si="31"/>
        <v>0</v>
      </c>
      <c r="BD25" s="25">
        <f t="shared" si="31"/>
        <v>0</v>
      </c>
      <c r="BE25" s="25">
        <f t="shared" si="31"/>
        <v>0</v>
      </c>
      <c r="BF25" s="25">
        <f t="shared" si="31"/>
        <v>0</v>
      </c>
    </row>
    <row r="26" spans="1:58" ht="31.5" x14ac:dyDescent="0.25">
      <c r="A26" s="30" t="s">
        <v>109</v>
      </c>
      <c r="B26" s="25" t="s">
        <v>58</v>
      </c>
      <c r="C26" s="29" t="s">
        <v>52</v>
      </c>
      <c r="D26" s="25">
        <f>D79</f>
        <v>0</v>
      </c>
      <c r="E26" s="25">
        <f>E79</f>
        <v>0</v>
      </c>
      <c r="F26" s="25">
        <f t="shared" ref="F26:N26" si="32">F79</f>
        <v>0</v>
      </c>
      <c r="G26" s="25">
        <f t="shared" si="32"/>
        <v>0</v>
      </c>
      <c r="H26" s="25">
        <f t="shared" si="32"/>
        <v>0</v>
      </c>
      <c r="I26" s="25">
        <f t="shared" si="32"/>
        <v>0</v>
      </c>
      <c r="J26" s="25">
        <f t="shared" si="32"/>
        <v>0</v>
      </c>
      <c r="K26" s="25">
        <f t="shared" si="32"/>
        <v>0</v>
      </c>
      <c r="L26" s="25">
        <f t="shared" si="32"/>
        <v>0</v>
      </c>
      <c r="M26" s="25">
        <f t="shared" si="32"/>
        <v>0</v>
      </c>
      <c r="N26" s="25">
        <f t="shared" si="32"/>
        <v>0</v>
      </c>
      <c r="O26" s="25">
        <f t="shared" ref="O26:P26" si="33">O79</f>
        <v>0</v>
      </c>
      <c r="P26" s="25">
        <f t="shared" si="33"/>
        <v>0</v>
      </c>
      <c r="Q26" s="25">
        <f t="shared" ref="Q26:Y26" si="34">Q79</f>
        <v>0</v>
      </c>
      <c r="R26" s="25">
        <f t="shared" si="34"/>
        <v>0</v>
      </c>
      <c r="S26" s="25">
        <f t="shared" si="34"/>
        <v>0</v>
      </c>
      <c r="T26" s="25">
        <f t="shared" si="34"/>
        <v>0</v>
      </c>
      <c r="U26" s="25">
        <f t="shared" si="34"/>
        <v>0</v>
      </c>
      <c r="V26" s="25">
        <f t="shared" si="34"/>
        <v>0</v>
      </c>
      <c r="W26" s="25">
        <f t="shared" si="34"/>
        <v>0</v>
      </c>
      <c r="X26" s="25">
        <f t="shared" si="34"/>
        <v>0</v>
      </c>
      <c r="Y26" s="25">
        <f t="shared" si="34"/>
        <v>0</v>
      </c>
      <c r="Z26" s="25">
        <f t="shared" ref="Z26:AA26" si="35">Z79</f>
        <v>0</v>
      </c>
      <c r="AA26" s="25">
        <f t="shared" si="35"/>
        <v>0</v>
      </c>
      <c r="AB26" s="25">
        <f t="shared" ref="AB26:AL26" si="36">AB79</f>
        <v>0</v>
      </c>
      <c r="AC26" s="25">
        <f t="shared" si="36"/>
        <v>0</v>
      </c>
      <c r="AD26" s="25">
        <f t="shared" si="36"/>
        <v>0</v>
      </c>
      <c r="AE26" s="25">
        <f t="shared" si="36"/>
        <v>0</v>
      </c>
      <c r="AF26" s="25">
        <f t="shared" si="36"/>
        <v>0</v>
      </c>
      <c r="AG26" s="25">
        <f t="shared" si="36"/>
        <v>0</v>
      </c>
      <c r="AH26" s="25">
        <f t="shared" si="36"/>
        <v>0</v>
      </c>
      <c r="AI26" s="25">
        <f t="shared" si="36"/>
        <v>0</v>
      </c>
      <c r="AJ26" s="25">
        <f t="shared" si="36"/>
        <v>0</v>
      </c>
      <c r="AK26" s="25">
        <f t="shared" si="36"/>
        <v>0</v>
      </c>
      <c r="AL26" s="25">
        <f t="shared" si="36"/>
        <v>0</v>
      </c>
      <c r="AM26" s="25">
        <f t="shared" ref="AM26:BF26" si="37">AM79</f>
        <v>0</v>
      </c>
      <c r="AN26" s="25">
        <f t="shared" si="37"/>
        <v>0</v>
      </c>
      <c r="AO26" s="25">
        <f t="shared" si="37"/>
        <v>0</v>
      </c>
      <c r="AP26" s="25">
        <f t="shared" si="37"/>
        <v>0</v>
      </c>
      <c r="AQ26" s="25">
        <f t="shared" si="37"/>
        <v>0</v>
      </c>
      <c r="AR26" s="25">
        <f t="shared" si="37"/>
        <v>0</v>
      </c>
      <c r="AS26" s="25">
        <f t="shared" si="37"/>
        <v>0</v>
      </c>
      <c r="AT26" s="25">
        <f t="shared" si="37"/>
        <v>0</v>
      </c>
      <c r="AU26" s="25">
        <f t="shared" si="37"/>
        <v>0</v>
      </c>
      <c r="AV26" s="25">
        <f t="shared" si="37"/>
        <v>0</v>
      </c>
      <c r="AW26" s="25">
        <f t="shared" si="37"/>
        <v>0</v>
      </c>
      <c r="AX26" s="25">
        <f t="shared" si="37"/>
        <v>0</v>
      </c>
      <c r="AY26" s="25">
        <f t="shared" si="37"/>
        <v>0</v>
      </c>
      <c r="AZ26" s="25">
        <f t="shared" si="37"/>
        <v>0</v>
      </c>
      <c r="BA26" s="25">
        <f t="shared" si="37"/>
        <v>0</v>
      </c>
      <c r="BB26" s="25">
        <f t="shared" si="37"/>
        <v>0</v>
      </c>
      <c r="BC26" s="25">
        <f t="shared" si="37"/>
        <v>0</v>
      </c>
      <c r="BD26" s="25">
        <f t="shared" si="37"/>
        <v>0</v>
      </c>
      <c r="BE26" s="25">
        <f t="shared" si="37"/>
        <v>0</v>
      </c>
      <c r="BF26" s="25">
        <f t="shared" si="37"/>
        <v>0</v>
      </c>
    </row>
    <row r="27" spans="1:58" ht="18" customHeight="1" x14ac:dyDescent="0.25">
      <c r="A27" s="30" t="s">
        <v>110</v>
      </c>
      <c r="B27" s="25" t="s">
        <v>59</v>
      </c>
      <c r="C27" s="29" t="s">
        <v>52</v>
      </c>
      <c r="D27" s="25">
        <f>D80</f>
        <v>0</v>
      </c>
      <c r="E27" s="25">
        <f>E80</f>
        <v>0</v>
      </c>
      <c r="F27" s="25">
        <f t="shared" ref="F27:N27" si="38">F80</f>
        <v>0</v>
      </c>
      <c r="G27" s="25">
        <f t="shared" si="38"/>
        <v>0</v>
      </c>
      <c r="H27" s="25">
        <f t="shared" si="38"/>
        <v>0</v>
      </c>
      <c r="I27" s="25">
        <f t="shared" si="38"/>
        <v>0</v>
      </c>
      <c r="J27" s="25">
        <f t="shared" si="38"/>
        <v>0</v>
      </c>
      <c r="K27" s="25">
        <f t="shared" si="38"/>
        <v>0</v>
      </c>
      <c r="L27" s="25">
        <f t="shared" si="38"/>
        <v>0</v>
      </c>
      <c r="M27" s="25">
        <f t="shared" si="38"/>
        <v>0</v>
      </c>
      <c r="N27" s="25">
        <f t="shared" si="38"/>
        <v>0</v>
      </c>
      <c r="O27" s="25">
        <f t="shared" ref="O27:P27" si="39">O80</f>
        <v>0</v>
      </c>
      <c r="P27" s="25">
        <f t="shared" si="39"/>
        <v>0</v>
      </c>
      <c r="Q27" s="25">
        <f t="shared" ref="Q27:Y27" si="40">Q80</f>
        <v>0</v>
      </c>
      <c r="R27" s="25">
        <f t="shared" si="40"/>
        <v>0</v>
      </c>
      <c r="S27" s="25">
        <f t="shared" si="40"/>
        <v>0</v>
      </c>
      <c r="T27" s="25">
        <f t="shared" si="40"/>
        <v>0</v>
      </c>
      <c r="U27" s="25">
        <f t="shared" si="40"/>
        <v>0</v>
      </c>
      <c r="V27" s="25">
        <f t="shared" si="40"/>
        <v>0</v>
      </c>
      <c r="W27" s="25">
        <f t="shared" si="40"/>
        <v>0</v>
      </c>
      <c r="X27" s="25">
        <f t="shared" si="40"/>
        <v>0</v>
      </c>
      <c r="Y27" s="25">
        <f t="shared" si="40"/>
        <v>0</v>
      </c>
      <c r="Z27" s="25">
        <f t="shared" ref="Z27:AA27" si="41">Z80</f>
        <v>0</v>
      </c>
      <c r="AA27" s="25">
        <f t="shared" si="41"/>
        <v>0</v>
      </c>
      <c r="AB27" s="25">
        <f t="shared" ref="AB27:AL27" si="42">AB80</f>
        <v>0</v>
      </c>
      <c r="AC27" s="25">
        <f t="shared" si="42"/>
        <v>0</v>
      </c>
      <c r="AD27" s="25">
        <f t="shared" si="42"/>
        <v>0</v>
      </c>
      <c r="AE27" s="25">
        <f t="shared" si="42"/>
        <v>0</v>
      </c>
      <c r="AF27" s="25">
        <f t="shared" si="42"/>
        <v>0</v>
      </c>
      <c r="AG27" s="25">
        <f t="shared" si="42"/>
        <v>0</v>
      </c>
      <c r="AH27" s="25">
        <f t="shared" si="42"/>
        <v>0</v>
      </c>
      <c r="AI27" s="25">
        <f t="shared" si="42"/>
        <v>0</v>
      </c>
      <c r="AJ27" s="25">
        <f t="shared" si="42"/>
        <v>0</v>
      </c>
      <c r="AK27" s="25">
        <f t="shared" si="42"/>
        <v>3.2919061853203635E-3</v>
      </c>
      <c r="AL27" s="25">
        <f t="shared" si="42"/>
        <v>1.7330038846669704</v>
      </c>
      <c r="AM27" s="25">
        <f t="shared" ref="AM27:BF27" si="43">AM80</f>
        <v>0</v>
      </c>
      <c r="AN27" s="25">
        <f t="shared" si="43"/>
        <v>0</v>
      </c>
      <c r="AO27" s="25">
        <f t="shared" si="43"/>
        <v>0</v>
      </c>
      <c r="AP27" s="25">
        <f t="shared" si="43"/>
        <v>0</v>
      </c>
      <c r="AQ27" s="25">
        <f t="shared" si="43"/>
        <v>0</v>
      </c>
      <c r="AR27" s="25">
        <f t="shared" si="43"/>
        <v>0</v>
      </c>
      <c r="AS27" s="25">
        <f t="shared" si="43"/>
        <v>0</v>
      </c>
      <c r="AT27" s="25">
        <f t="shared" si="43"/>
        <v>0</v>
      </c>
      <c r="AU27" s="25">
        <f t="shared" si="43"/>
        <v>0</v>
      </c>
      <c r="AV27" s="25">
        <f t="shared" si="43"/>
        <v>3.2919061853203635E-3</v>
      </c>
      <c r="AW27" s="25">
        <f t="shared" si="43"/>
        <v>1.7330038846669704</v>
      </c>
      <c r="AX27" s="25">
        <f t="shared" si="43"/>
        <v>0</v>
      </c>
      <c r="AY27" s="25">
        <f t="shared" si="43"/>
        <v>0</v>
      </c>
      <c r="AZ27" s="25">
        <f t="shared" si="43"/>
        <v>0</v>
      </c>
      <c r="BA27" s="25">
        <f t="shared" si="43"/>
        <v>0</v>
      </c>
      <c r="BB27" s="25">
        <f t="shared" si="43"/>
        <v>0</v>
      </c>
      <c r="BC27" s="25">
        <f t="shared" si="43"/>
        <v>0</v>
      </c>
      <c r="BD27" s="25">
        <f t="shared" si="43"/>
        <v>0</v>
      </c>
      <c r="BE27" s="25">
        <f t="shared" si="43"/>
        <v>0</v>
      </c>
      <c r="BF27" s="25">
        <f t="shared" si="43"/>
        <v>0</v>
      </c>
    </row>
    <row r="28" spans="1:58" x14ac:dyDescent="0.25">
      <c r="A28" s="25" t="s">
        <v>53</v>
      </c>
      <c r="B28" s="31" t="s">
        <v>161</v>
      </c>
      <c r="C28" s="29" t="s">
        <v>52</v>
      </c>
      <c r="D28" s="25">
        <f>D29+D51+D74+D77+D79+D80</f>
        <v>0</v>
      </c>
      <c r="E28" s="25">
        <f>E29+E51+E74+E77+E79+E80</f>
        <v>0</v>
      </c>
      <c r="F28" s="25">
        <f>F29+F51+F74+F77+F79+F80</f>
        <v>0</v>
      </c>
      <c r="G28" s="25">
        <f>G29+G51+G74+G77+G79+G80</f>
        <v>0</v>
      </c>
      <c r="H28" s="25">
        <f>H29+H51+H74+H77+H79+H80</f>
        <v>0</v>
      </c>
      <c r="I28" s="25">
        <f>I29+I51+I74+I77+I79+I80</f>
        <v>0</v>
      </c>
      <c r="J28" s="25">
        <f>J29+J51+J74+J77+J79+J80</f>
        <v>0</v>
      </c>
      <c r="K28" s="25">
        <f>K29+K51+K74+K77+K79+K80</f>
        <v>0</v>
      </c>
      <c r="L28" s="25">
        <f>L29+L51+L74+L77+L79+L80</f>
        <v>0</v>
      </c>
      <c r="M28" s="25">
        <f>M29+M51+M74+M77+M79+M80</f>
        <v>0</v>
      </c>
      <c r="N28" s="25">
        <f>N29+N51+N74+N77+N79+N80</f>
        <v>0</v>
      </c>
      <c r="O28" s="25">
        <f>O29+O51+O74+O77+O79+O80</f>
        <v>0</v>
      </c>
      <c r="P28" s="25">
        <f>P29+P51+P74+P77+P79+P80</f>
        <v>0</v>
      </c>
      <c r="Q28" s="25">
        <f>Q29+Q51+Q74+Q77+Q79+Q80</f>
        <v>0</v>
      </c>
      <c r="R28" s="25">
        <f>R29+R51+R74+R77+R79+R80</f>
        <v>0</v>
      </c>
      <c r="S28" s="25">
        <f>S29+S51+S74+S77+S79+S80</f>
        <v>0</v>
      </c>
      <c r="T28" s="25">
        <f>T29+T51+T74+T77+T79+T80</f>
        <v>0</v>
      </c>
      <c r="U28" s="25">
        <f>U29+U51+U74+U77+U79+U80</f>
        <v>0</v>
      </c>
      <c r="V28" s="25">
        <f>V29+V51+V74+V77+V79+V80</f>
        <v>0</v>
      </c>
      <c r="W28" s="25">
        <f>W29+W51+W74+W77+W79+W80</f>
        <v>0</v>
      </c>
      <c r="X28" s="25">
        <f>X29+X51+X74+X77+X79+X80</f>
        <v>0</v>
      </c>
      <c r="Y28" s="25">
        <f>Y29+Y51+Y74+Y77+Y79+Y80</f>
        <v>0</v>
      </c>
      <c r="Z28" s="25">
        <f>Z29+Z51+Z74+Z77+Z79+Z80</f>
        <v>0</v>
      </c>
      <c r="AA28" s="25">
        <f>AA29+AA51+AA74+AA77+AA79+AA80</f>
        <v>0</v>
      </c>
      <c r="AB28" s="25">
        <f>AB29+AB51+AB74+AB77+AB79+AB80</f>
        <v>0</v>
      </c>
      <c r="AC28" s="25">
        <f>AC29+AC51+AC74+AC77+AC79+AC80</f>
        <v>0</v>
      </c>
      <c r="AD28" s="25">
        <f>AD29+AD51+AD74+AD77+AD79+AD80</f>
        <v>0</v>
      </c>
      <c r="AE28" s="25">
        <f>AE29+AE51+AE74+AE77+AE79+AE80</f>
        <v>0</v>
      </c>
      <c r="AF28" s="25">
        <f>AF29+AF51+AF74+AF77+AF79+AF80</f>
        <v>0</v>
      </c>
      <c r="AG28" s="25">
        <f>AG29+AG51+AG74+AG77+AG79+AG80</f>
        <v>0</v>
      </c>
      <c r="AH28" s="25">
        <f>AH29+AH51+AH74+AH77+AH79+AH80</f>
        <v>0</v>
      </c>
      <c r="AI28" s="25">
        <f>AI29+AI51+AI74+AI77+AI79+AI80</f>
        <v>0</v>
      </c>
      <c r="AJ28" s="25">
        <f>AJ29+AJ51+AJ74+AJ77+AJ79+AJ80</f>
        <v>0</v>
      </c>
      <c r="AK28" s="25">
        <f>AK29+AK51+AK74+AK77+AK79+AK80</f>
        <v>3.2919061853203635E-3</v>
      </c>
      <c r="AL28" s="25">
        <f>AL29+AL51+AL74+AL77+AL79+AL80</f>
        <v>1.7330038846669704</v>
      </c>
      <c r="AM28" s="25">
        <f>AM29+AM51+AM74+AM77+AM79+AM80</f>
        <v>0</v>
      </c>
      <c r="AN28" s="25">
        <f>AN29+AN51+AN74+AN77+AN79+AN80</f>
        <v>0</v>
      </c>
      <c r="AO28" s="25">
        <f>AO29+AO51+AO74+AO77+AO79+AO80</f>
        <v>0</v>
      </c>
      <c r="AP28" s="25">
        <f>AP29+AP51+AP74+AP77+AP79+AP80</f>
        <v>0</v>
      </c>
      <c r="AQ28" s="25">
        <f>AQ29+AQ51+AQ74+AQ77+AQ79+AQ80</f>
        <v>0</v>
      </c>
      <c r="AR28" s="25">
        <f>AR29+AR51+AR74+AR77+AR79+AR80</f>
        <v>0</v>
      </c>
      <c r="AS28" s="25">
        <f>AS29+AS51+AS74+AS77+AS79+AS80</f>
        <v>0</v>
      </c>
      <c r="AT28" s="25">
        <f>AT29+AT51+AT74+AT77+AT79+AT80</f>
        <v>0</v>
      </c>
      <c r="AU28" s="25">
        <f>AU29+AU51+AU74+AU77+AU79+AU80</f>
        <v>0</v>
      </c>
      <c r="AV28" s="25">
        <f>AV29+AV51+AV74+AV77+AV79+AV80</f>
        <v>3.2919061853203635E-3</v>
      </c>
      <c r="AW28" s="25">
        <f>AW29+AW51+AW74+AW77+AW79+AW80</f>
        <v>1.7330038846669704</v>
      </c>
      <c r="AX28" s="25">
        <f>AX29+AX51+AX74+AX77+AX79+AX80</f>
        <v>0</v>
      </c>
      <c r="AY28" s="25">
        <f>AY29+AY51+AY74+AY77+AY79+AY80</f>
        <v>0</v>
      </c>
      <c r="AZ28" s="25">
        <f>AZ29+AZ51+AZ74+AZ77+AZ79+AZ80</f>
        <v>0</v>
      </c>
      <c r="BA28" s="25">
        <f>BA29+BA51+BA74+BA77+BA79+BA80</f>
        <v>0</v>
      </c>
      <c r="BB28" s="25">
        <f>BB29+BB51+BB74+BB77+BB79+BB80</f>
        <v>0</v>
      </c>
      <c r="BC28" s="25">
        <f>BC29+BC51+BC74+BC77+BC79+BC80</f>
        <v>0</v>
      </c>
      <c r="BD28" s="25">
        <f>BD29+BD51+BD74+BD77+BD79+BD80</f>
        <v>0</v>
      </c>
      <c r="BE28" s="25">
        <f>BE29+BE51+BE74+BE77+BE79+BE80</f>
        <v>0</v>
      </c>
      <c r="BF28" s="25">
        <f>BF29+BF51+BF74+BF77+BF79+BF80</f>
        <v>0</v>
      </c>
    </row>
    <row r="29" spans="1:58" x14ac:dyDescent="0.25">
      <c r="A29" s="25" t="s">
        <v>61</v>
      </c>
      <c r="B29" s="31" t="s">
        <v>60</v>
      </c>
      <c r="C29" s="29" t="s">
        <v>52</v>
      </c>
      <c r="D29" s="25">
        <f t="shared" ref="D29:AI29" si="44">D30+D37+D40+D48</f>
        <v>0</v>
      </c>
      <c r="E29" s="25">
        <f t="shared" si="44"/>
        <v>0</v>
      </c>
      <c r="F29" s="25">
        <f t="shared" si="44"/>
        <v>0</v>
      </c>
      <c r="G29" s="25">
        <f t="shared" si="44"/>
        <v>0</v>
      </c>
      <c r="H29" s="25">
        <f t="shared" si="44"/>
        <v>0</v>
      </c>
      <c r="I29" s="25">
        <f t="shared" si="44"/>
        <v>0</v>
      </c>
      <c r="J29" s="25">
        <f t="shared" si="44"/>
        <v>0</v>
      </c>
      <c r="K29" s="25">
        <f t="shared" si="44"/>
        <v>0</v>
      </c>
      <c r="L29" s="25">
        <f t="shared" si="44"/>
        <v>0</v>
      </c>
      <c r="M29" s="25">
        <f t="shared" si="44"/>
        <v>0</v>
      </c>
      <c r="N29" s="25">
        <f t="shared" si="44"/>
        <v>0</v>
      </c>
      <c r="O29" s="25">
        <f t="shared" si="44"/>
        <v>0</v>
      </c>
      <c r="P29" s="25">
        <f t="shared" si="44"/>
        <v>0</v>
      </c>
      <c r="Q29" s="25">
        <f t="shared" si="44"/>
        <v>0</v>
      </c>
      <c r="R29" s="25">
        <f t="shared" si="44"/>
        <v>0</v>
      </c>
      <c r="S29" s="25">
        <f t="shared" si="44"/>
        <v>0</v>
      </c>
      <c r="T29" s="25">
        <f t="shared" si="44"/>
        <v>0</v>
      </c>
      <c r="U29" s="25">
        <f t="shared" si="44"/>
        <v>0</v>
      </c>
      <c r="V29" s="25">
        <f t="shared" si="44"/>
        <v>0</v>
      </c>
      <c r="W29" s="25">
        <f t="shared" si="44"/>
        <v>0</v>
      </c>
      <c r="X29" s="25">
        <f t="shared" si="44"/>
        <v>0</v>
      </c>
      <c r="Y29" s="25">
        <f t="shared" si="44"/>
        <v>0</v>
      </c>
      <c r="Z29" s="25">
        <f t="shared" si="44"/>
        <v>0</v>
      </c>
      <c r="AA29" s="25">
        <f t="shared" si="44"/>
        <v>0</v>
      </c>
      <c r="AB29" s="25">
        <f t="shared" si="44"/>
        <v>0</v>
      </c>
      <c r="AC29" s="25">
        <f t="shared" si="44"/>
        <v>0</v>
      </c>
      <c r="AD29" s="25">
        <f t="shared" si="44"/>
        <v>0</v>
      </c>
      <c r="AE29" s="25">
        <f t="shared" si="44"/>
        <v>0</v>
      </c>
      <c r="AF29" s="25">
        <f t="shared" si="44"/>
        <v>0</v>
      </c>
      <c r="AG29" s="25">
        <f t="shared" si="44"/>
        <v>0</v>
      </c>
      <c r="AH29" s="25">
        <f t="shared" si="44"/>
        <v>0</v>
      </c>
      <c r="AI29" s="25">
        <f t="shared" si="44"/>
        <v>0</v>
      </c>
      <c r="AJ29" s="25">
        <f t="shared" ref="AJ29:BF29" si="45">AJ30+AJ37+AJ40+AJ48</f>
        <v>0</v>
      </c>
      <c r="AK29" s="25">
        <f t="shared" si="45"/>
        <v>0</v>
      </c>
      <c r="AL29" s="25">
        <f t="shared" si="45"/>
        <v>0</v>
      </c>
      <c r="AM29" s="25">
        <f t="shared" si="45"/>
        <v>0</v>
      </c>
      <c r="AN29" s="25">
        <f t="shared" si="45"/>
        <v>0</v>
      </c>
      <c r="AO29" s="25">
        <f t="shared" si="45"/>
        <v>0</v>
      </c>
      <c r="AP29" s="25">
        <f t="shared" si="45"/>
        <v>0</v>
      </c>
      <c r="AQ29" s="25">
        <f t="shared" si="45"/>
        <v>0</v>
      </c>
      <c r="AR29" s="25">
        <f t="shared" si="45"/>
        <v>0</v>
      </c>
      <c r="AS29" s="25">
        <f t="shared" si="45"/>
        <v>0</v>
      </c>
      <c r="AT29" s="25">
        <f t="shared" si="45"/>
        <v>0</v>
      </c>
      <c r="AU29" s="25">
        <f t="shared" si="45"/>
        <v>0</v>
      </c>
      <c r="AV29" s="25">
        <f t="shared" si="45"/>
        <v>0</v>
      </c>
      <c r="AW29" s="25">
        <f t="shared" si="45"/>
        <v>0</v>
      </c>
      <c r="AX29" s="25">
        <f t="shared" si="45"/>
        <v>0</v>
      </c>
      <c r="AY29" s="25">
        <f t="shared" si="45"/>
        <v>0</v>
      </c>
      <c r="AZ29" s="25">
        <f t="shared" si="45"/>
        <v>0</v>
      </c>
      <c r="BA29" s="25">
        <f t="shared" si="45"/>
        <v>0</v>
      </c>
      <c r="BB29" s="25">
        <f t="shared" si="45"/>
        <v>0</v>
      </c>
      <c r="BC29" s="25">
        <f t="shared" si="45"/>
        <v>0</v>
      </c>
      <c r="BD29" s="25">
        <f t="shared" si="45"/>
        <v>0</v>
      </c>
      <c r="BE29" s="25">
        <f t="shared" si="45"/>
        <v>0</v>
      </c>
      <c r="BF29" s="25">
        <f t="shared" si="45"/>
        <v>0</v>
      </c>
    </row>
    <row r="30" spans="1:58" ht="31.5" x14ac:dyDescent="0.25">
      <c r="A30" s="31" t="s">
        <v>111</v>
      </c>
      <c r="B30" s="31" t="s">
        <v>62</v>
      </c>
      <c r="C30" s="29" t="s">
        <v>52</v>
      </c>
      <c r="D30" s="25">
        <f t="shared" ref="D30:AI30" si="46">D31+D33+D35</f>
        <v>0</v>
      </c>
      <c r="E30" s="25">
        <f t="shared" si="46"/>
        <v>0</v>
      </c>
      <c r="F30" s="25">
        <f t="shared" si="46"/>
        <v>0</v>
      </c>
      <c r="G30" s="25">
        <f t="shared" si="46"/>
        <v>0</v>
      </c>
      <c r="H30" s="25">
        <f t="shared" si="46"/>
        <v>0</v>
      </c>
      <c r="I30" s="25">
        <f t="shared" si="46"/>
        <v>0</v>
      </c>
      <c r="J30" s="25">
        <f t="shared" si="46"/>
        <v>0</v>
      </c>
      <c r="K30" s="25">
        <f t="shared" si="46"/>
        <v>0</v>
      </c>
      <c r="L30" s="25">
        <f t="shared" si="46"/>
        <v>0</v>
      </c>
      <c r="M30" s="25">
        <f t="shared" si="46"/>
        <v>0</v>
      </c>
      <c r="N30" s="25">
        <f t="shared" si="46"/>
        <v>0</v>
      </c>
      <c r="O30" s="25">
        <f t="shared" si="46"/>
        <v>0</v>
      </c>
      <c r="P30" s="25">
        <f t="shared" si="46"/>
        <v>0</v>
      </c>
      <c r="Q30" s="25">
        <f t="shared" si="46"/>
        <v>0</v>
      </c>
      <c r="R30" s="25">
        <f t="shared" si="46"/>
        <v>0</v>
      </c>
      <c r="S30" s="25">
        <f t="shared" si="46"/>
        <v>0</v>
      </c>
      <c r="T30" s="25">
        <f t="shared" si="46"/>
        <v>0</v>
      </c>
      <c r="U30" s="25">
        <f t="shared" si="46"/>
        <v>0</v>
      </c>
      <c r="V30" s="25">
        <f t="shared" si="46"/>
        <v>0</v>
      </c>
      <c r="W30" s="25">
        <f t="shared" si="46"/>
        <v>0</v>
      </c>
      <c r="X30" s="25">
        <f t="shared" si="46"/>
        <v>0</v>
      </c>
      <c r="Y30" s="25">
        <f t="shared" si="46"/>
        <v>0</v>
      </c>
      <c r="Z30" s="25">
        <f t="shared" si="46"/>
        <v>0</v>
      </c>
      <c r="AA30" s="25">
        <f t="shared" si="46"/>
        <v>0</v>
      </c>
      <c r="AB30" s="25">
        <f t="shared" si="46"/>
        <v>0</v>
      </c>
      <c r="AC30" s="25">
        <f t="shared" si="46"/>
        <v>0</v>
      </c>
      <c r="AD30" s="25">
        <f t="shared" si="46"/>
        <v>0</v>
      </c>
      <c r="AE30" s="25">
        <f t="shared" si="46"/>
        <v>0</v>
      </c>
      <c r="AF30" s="25">
        <f t="shared" si="46"/>
        <v>0</v>
      </c>
      <c r="AG30" s="25">
        <f t="shared" si="46"/>
        <v>0</v>
      </c>
      <c r="AH30" s="25">
        <f t="shared" si="46"/>
        <v>0</v>
      </c>
      <c r="AI30" s="25">
        <f t="shared" si="46"/>
        <v>0</v>
      </c>
      <c r="AJ30" s="25">
        <f t="shared" ref="AJ30:BF30" si="47">AJ31+AJ33+AJ35</f>
        <v>0</v>
      </c>
      <c r="AK30" s="25">
        <f t="shared" si="47"/>
        <v>0</v>
      </c>
      <c r="AL30" s="25">
        <f t="shared" si="47"/>
        <v>0</v>
      </c>
      <c r="AM30" s="25">
        <f t="shared" si="47"/>
        <v>0</v>
      </c>
      <c r="AN30" s="25">
        <f t="shared" si="47"/>
        <v>0</v>
      </c>
      <c r="AO30" s="25">
        <f t="shared" si="47"/>
        <v>0</v>
      </c>
      <c r="AP30" s="25">
        <f t="shared" si="47"/>
        <v>0</v>
      </c>
      <c r="AQ30" s="25">
        <f t="shared" si="47"/>
        <v>0</v>
      </c>
      <c r="AR30" s="25">
        <f t="shared" si="47"/>
        <v>0</v>
      </c>
      <c r="AS30" s="25">
        <f t="shared" si="47"/>
        <v>0</v>
      </c>
      <c r="AT30" s="25">
        <f t="shared" si="47"/>
        <v>0</v>
      </c>
      <c r="AU30" s="25">
        <f t="shared" si="47"/>
        <v>0</v>
      </c>
      <c r="AV30" s="25">
        <f t="shared" si="47"/>
        <v>0</v>
      </c>
      <c r="AW30" s="25">
        <f t="shared" si="47"/>
        <v>0</v>
      </c>
      <c r="AX30" s="25">
        <f t="shared" si="47"/>
        <v>0</v>
      </c>
      <c r="AY30" s="25">
        <f t="shared" si="47"/>
        <v>0</v>
      </c>
      <c r="AZ30" s="25">
        <f t="shared" si="47"/>
        <v>0</v>
      </c>
      <c r="BA30" s="25">
        <f t="shared" si="47"/>
        <v>0</v>
      </c>
      <c r="BB30" s="25">
        <f t="shared" si="47"/>
        <v>0</v>
      </c>
      <c r="BC30" s="25">
        <f t="shared" si="47"/>
        <v>0</v>
      </c>
      <c r="BD30" s="25">
        <f t="shared" si="47"/>
        <v>0</v>
      </c>
      <c r="BE30" s="25">
        <f t="shared" si="47"/>
        <v>0</v>
      </c>
      <c r="BF30" s="25">
        <f t="shared" si="47"/>
        <v>0</v>
      </c>
    </row>
    <row r="31" spans="1:58" ht="46.5" customHeight="1" outlineLevel="1" x14ac:dyDescent="0.25">
      <c r="A31" s="32" t="s">
        <v>112</v>
      </c>
      <c r="B31" s="33" t="s">
        <v>64</v>
      </c>
      <c r="C31" s="25" t="s">
        <v>52</v>
      </c>
      <c r="D31" s="26">
        <f>D32</f>
        <v>0</v>
      </c>
      <c r="E31" s="26">
        <f t="shared" ref="E31:BF31" si="48">E32</f>
        <v>0</v>
      </c>
      <c r="F31" s="26">
        <f t="shared" si="48"/>
        <v>0</v>
      </c>
      <c r="G31" s="26">
        <f t="shared" si="48"/>
        <v>0</v>
      </c>
      <c r="H31" s="26">
        <f t="shared" si="48"/>
        <v>0</v>
      </c>
      <c r="I31" s="26">
        <f t="shared" si="48"/>
        <v>0</v>
      </c>
      <c r="J31" s="26">
        <f t="shared" si="48"/>
        <v>0</v>
      </c>
      <c r="K31" s="26">
        <f t="shared" si="48"/>
        <v>0</v>
      </c>
      <c r="L31" s="26">
        <f t="shared" si="48"/>
        <v>0</v>
      </c>
      <c r="M31" s="26">
        <f t="shared" si="48"/>
        <v>0</v>
      </c>
      <c r="N31" s="26">
        <f t="shared" si="48"/>
        <v>0</v>
      </c>
      <c r="O31" s="26">
        <f t="shared" si="48"/>
        <v>0</v>
      </c>
      <c r="P31" s="26">
        <f t="shared" si="48"/>
        <v>0</v>
      </c>
      <c r="Q31" s="26">
        <f t="shared" si="48"/>
        <v>0</v>
      </c>
      <c r="R31" s="26">
        <f t="shared" si="48"/>
        <v>0</v>
      </c>
      <c r="S31" s="26">
        <f t="shared" si="48"/>
        <v>0</v>
      </c>
      <c r="T31" s="26">
        <f t="shared" si="48"/>
        <v>0</v>
      </c>
      <c r="U31" s="26">
        <f t="shared" si="48"/>
        <v>0</v>
      </c>
      <c r="V31" s="26">
        <f t="shared" si="48"/>
        <v>0</v>
      </c>
      <c r="W31" s="26">
        <f t="shared" si="48"/>
        <v>0</v>
      </c>
      <c r="X31" s="26">
        <f t="shared" si="48"/>
        <v>0</v>
      </c>
      <c r="Y31" s="26">
        <f t="shared" si="48"/>
        <v>0</v>
      </c>
      <c r="Z31" s="26">
        <f t="shared" si="48"/>
        <v>0</v>
      </c>
      <c r="AA31" s="26">
        <f t="shared" si="48"/>
        <v>0</v>
      </c>
      <c r="AB31" s="26">
        <f t="shared" si="48"/>
        <v>0</v>
      </c>
      <c r="AC31" s="26">
        <f t="shared" si="48"/>
        <v>0</v>
      </c>
      <c r="AD31" s="26">
        <f t="shared" si="48"/>
        <v>0</v>
      </c>
      <c r="AE31" s="26">
        <f t="shared" si="48"/>
        <v>0</v>
      </c>
      <c r="AF31" s="26">
        <f t="shared" si="48"/>
        <v>0</v>
      </c>
      <c r="AG31" s="26">
        <f t="shared" si="48"/>
        <v>0</v>
      </c>
      <c r="AH31" s="26">
        <f t="shared" si="48"/>
        <v>0</v>
      </c>
      <c r="AI31" s="26">
        <f t="shared" si="48"/>
        <v>0</v>
      </c>
      <c r="AJ31" s="26">
        <f t="shared" si="48"/>
        <v>0</v>
      </c>
      <c r="AK31" s="26">
        <f t="shared" si="48"/>
        <v>0</v>
      </c>
      <c r="AL31" s="26">
        <f t="shared" si="48"/>
        <v>0</v>
      </c>
      <c r="AM31" s="26">
        <f t="shared" si="48"/>
        <v>0</v>
      </c>
      <c r="AN31" s="26">
        <f t="shared" si="48"/>
        <v>0</v>
      </c>
      <c r="AO31" s="26">
        <f t="shared" si="48"/>
        <v>0</v>
      </c>
      <c r="AP31" s="26">
        <f t="shared" si="48"/>
        <v>0</v>
      </c>
      <c r="AQ31" s="26">
        <f t="shared" si="48"/>
        <v>0</v>
      </c>
      <c r="AR31" s="26">
        <f t="shared" si="48"/>
        <v>0</v>
      </c>
      <c r="AS31" s="26">
        <f t="shared" si="48"/>
        <v>0</v>
      </c>
      <c r="AT31" s="26">
        <f t="shared" si="48"/>
        <v>0</v>
      </c>
      <c r="AU31" s="26">
        <f t="shared" si="48"/>
        <v>0</v>
      </c>
      <c r="AV31" s="26">
        <f t="shared" si="48"/>
        <v>0</v>
      </c>
      <c r="AW31" s="26">
        <f t="shared" si="48"/>
        <v>0</v>
      </c>
      <c r="AX31" s="26">
        <f t="shared" si="48"/>
        <v>0</v>
      </c>
      <c r="AY31" s="26">
        <f t="shared" si="48"/>
        <v>0</v>
      </c>
      <c r="AZ31" s="26">
        <f t="shared" si="48"/>
        <v>0</v>
      </c>
      <c r="BA31" s="26">
        <f t="shared" si="48"/>
        <v>0</v>
      </c>
      <c r="BB31" s="26">
        <f t="shared" si="48"/>
        <v>0</v>
      </c>
      <c r="BC31" s="26">
        <f t="shared" si="48"/>
        <v>0</v>
      </c>
      <c r="BD31" s="26">
        <f t="shared" si="48"/>
        <v>0</v>
      </c>
      <c r="BE31" s="26">
        <f t="shared" si="48"/>
        <v>0</v>
      </c>
      <c r="BF31" s="26">
        <f t="shared" si="48"/>
        <v>0</v>
      </c>
    </row>
    <row r="32" spans="1:58" ht="67.5" hidden="1" customHeight="1" outlineLevel="1" x14ac:dyDescent="0.25">
      <c r="A32" s="45"/>
      <c r="B32" s="46"/>
      <c r="C32" s="3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</row>
    <row r="33" spans="1:59" ht="64.5" customHeight="1" outlineLevel="1" x14ac:dyDescent="0.25">
      <c r="A33" s="32" t="s">
        <v>113</v>
      </c>
      <c r="B33" s="33" t="s">
        <v>68</v>
      </c>
      <c r="C33" s="25" t="s">
        <v>52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</row>
    <row r="34" spans="1:59" ht="64.5" hidden="1" customHeight="1" outlineLevel="1" x14ac:dyDescent="0.25">
      <c r="A34" s="45"/>
      <c r="B34" s="46"/>
      <c r="C34" s="3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</row>
    <row r="35" spans="1:59" s="13" customFormat="1" ht="42.75" customHeight="1" outlineLevel="1" x14ac:dyDescent="0.25">
      <c r="A35" s="32" t="s">
        <v>114</v>
      </c>
      <c r="B35" s="33" t="s">
        <v>70</v>
      </c>
      <c r="C35" s="25" t="s">
        <v>52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17"/>
    </row>
    <row r="36" spans="1:59" s="13" customFormat="1" ht="105.75" hidden="1" customHeight="1" outlineLevel="1" x14ac:dyDescent="0.25">
      <c r="A36" s="45"/>
      <c r="B36" s="46"/>
      <c r="C36" s="3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7"/>
    </row>
    <row r="37" spans="1:59" s="13" customFormat="1" ht="31.5" outlineLevel="1" x14ac:dyDescent="0.25">
      <c r="A37" s="25" t="s">
        <v>115</v>
      </c>
      <c r="B37" s="31" t="s">
        <v>72</v>
      </c>
      <c r="C37" s="25" t="s">
        <v>52</v>
      </c>
      <c r="D37" s="26">
        <f t="shared" ref="D37:N37" si="49">D38+D39</f>
        <v>0</v>
      </c>
      <c r="E37" s="26">
        <f t="shared" si="49"/>
        <v>0</v>
      </c>
      <c r="F37" s="26">
        <f t="shared" si="49"/>
        <v>0</v>
      </c>
      <c r="G37" s="26">
        <f t="shared" si="49"/>
        <v>0</v>
      </c>
      <c r="H37" s="26">
        <f t="shared" si="49"/>
        <v>0</v>
      </c>
      <c r="I37" s="26">
        <f t="shared" si="49"/>
        <v>0</v>
      </c>
      <c r="J37" s="26">
        <f t="shared" si="49"/>
        <v>0</v>
      </c>
      <c r="K37" s="26">
        <f t="shared" si="49"/>
        <v>0</v>
      </c>
      <c r="L37" s="26">
        <f t="shared" si="49"/>
        <v>0</v>
      </c>
      <c r="M37" s="26">
        <f t="shared" si="49"/>
        <v>0</v>
      </c>
      <c r="N37" s="26">
        <f t="shared" si="49"/>
        <v>0</v>
      </c>
      <c r="O37" s="26">
        <f t="shared" ref="O37:AJ37" si="50">O38+O39</f>
        <v>0</v>
      </c>
      <c r="P37" s="26">
        <f t="shared" si="50"/>
        <v>0</v>
      </c>
      <c r="Q37" s="26">
        <f t="shared" si="50"/>
        <v>0</v>
      </c>
      <c r="R37" s="26">
        <f t="shared" si="50"/>
        <v>0</v>
      </c>
      <c r="S37" s="26">
        <f t="shared" si="50"/>
        <v>0</v>
      </c>
      <c r="T37" s="26">
        <f t="shared" si="50"/>
        <v>0</v>
      </c>
      <c r="U37" s="26">
        <f t="shared" si="50"/>
        <v>0</v>
      </c>
      <c r="V37" s="26">
        <f t="shared" si="50"/>
        <v>0</v>
      </c>
      <c r="W37" s="26">
        <f t="shared" si="50"/>
        <v>0</v>
      </c>
      <c r="X37" s="26">
        <f t="shared" si="50"/>
        <v>0</v>
      </c>
      <c r="Y37" s="26">
        <f t="shared" si="50"/>
        <v>0</v>
      </c>
      <c r="Z37" s="26">
        <f t="shared" si="50"/>
        <v>0</v>
      </c>
      <c r="AA37" s="26">
        <f t="shared" si="50"/>
        <v>0</v>
      </c>
      <c r="AB37" s="26">
        <f t="shared" si="50"/>
        <v>0</v>
      </c>
      <c r="AC37" s="26">
        <f t="shared" si="50"/>
        <v>0</v>
      </c>
      <c r="AD37" s="26">
        <f t="shared" si="50"/>
        <v>0</v>
      </c>
      <c r="AE37" s="26">
        <f t="shared" si="50"/>
        <v>0</v>
      </c>
      <c r="AF37" s="26">
        <f t="shared" si="50"/>
        <v>0</v>
      </c>
      <c r="AG37" s="26">
        <f t="shared" si="50"/>
        <v>0</v>
      </c>
      <c r="AH37" s="26">
        <f t="shared" si="50"/>
        <v>0</v>
      </c>
      <c r="AI37" s="26">
        <f t="shared" si="50"/>
        <v>0</v>
      </c>
      <c r="AJ37" s="26">
        <f t="shared" si="50"/>
        <v>0</v>
      </c>
      <c r="AK37" s="26">
        <f t="shared" ref="AK37" si="51">AK38+AK39</f>
        <v>0</v>
      </c>
      <c r="AL37" s="26">
        <f t="shared" ref="AL37:BF37" si="52">AL38+AL39</f>
        <v>0</v>
      </c>
      <c r="AM37" s="26">
        <f t="shared" si="52"/>
        <v>0</v>
      </c>
      <c r="AN37" s="26">
        <f t="shared" si="52"/>
        <v>0</v>
      </c>
      <c r="AO37" s="26">
        <f t="shared" si="52"/>
        <v>0</v>
      </c>
      <c r="AP37" s="26">
        <f t="shared" si="52"/>
        <v>0</v>
      </c>
      <c r="AQ37" s="26">
        <f t="shared" si="52"/>
        <v>0</v>
      </c>
      <c r="AR37" s="26">
        <f t="shared" si="52"/>
        <v>0</v>
      </c>
      <c r="AS37" s="26">
        <f t="shared" si="52"/>
        <v>0</v>
      </c>
      <c r="AT37" s="26">
        <f t="shared" si="52"/>
        <v>0</v>
      </c>
      <c r="AU37" s="26">
        <f t="shared" si="52"/>
        <v>0</v>
      </c>
      <c r="AV37" s="26">
        <f t="shared" si="52"/>
        <v>0</v>
      </c>
      <c r="AW37" s="26">
        <f t="shared" si="52"/>
        <v>0</v>
      </c>
      <c r="AX37" s="26">
        <f t="shared" si="52"/>
        <v>0</v>
      </c>
      <c r="AY37" s="26">
        <f t="shared" si="52"/>
        <v>0</v>
      </c>
      <c r="AZ37" s="26">
        <f t="shared" si="52"/>
        <v>0</v>
      </c>
      <c r="BA37" s="26">
        <f t="shared" si="52"/>
        <v>0</v>
      </c>
      <c r="BB37" s="26">
        <f t="shared" si="52"/>
        <v>0</v>
      </c>
      <c r="BC37" s="26">
        <f t="shared" si="52"/>
        <v>0</v>
      </c>
      <c r="BD37" s="26">
        <f t="shared" si="52"/>
        <v>0</v>
      </c>
      <c r="BE37" s="26">
        <f t="shared" si="52"/>
        <v>0</v>
      </c>
      <c r="BF37" s="26">
        <f t="shared" si="52"/>
        <v>0</v>
      </c>
      <c r="BG37" s="17"/>
    </row>
    <row r="38" spans="1:59" ht="47.25" outlineLevel="1" x14ac:dyDescent="0.25">
      <c r="A38" s="33" t="s">
        <v>116</v>
      </c>
      <c r="B38" s="33" t="s">
        <v>73</v>
      </c>
      <c r="C38" s="25" t="s">
        <v>52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f>AK38</f>
        <v>0</v>
      </c>
      <c r="AW38" s="26">
        <f t="shared" ref="AW38" si="53">AL38</f>
        <v>0</v>
      </c>
      <c r="AX38" s="26">
        <f t="shared" ref="AX38" si="54">AM38</f>
        <v>0</v>
      </c>
      <c r="AY38" s="26">
        <f t="shared" ref="AY38" si="55">AN38</f>
        <v>0</v>
      </c>
      <c r="AZ38" s="26">
        <f t="shared" ref="AZ38" si="56">AO38</f>
        <v>0</v>
      </c>
      <c r="BA38" s="26">
        <f t="shared" ref="BA38" si="57">AP38</f>
        <v>0</v>
      </c>
      <c r="BB38" s="26">
        <f t="shared" ref="BB38:BB39" si="58">AQ38</f>
        <v>0</v>
      </c>
      <c r="BC38" s="26">
        <f t="shared" ref="BC38:BC39" si="59">AR38</f>
        <v>0</v>
      </c>
      <c r="BD38" s="26">
        <f t="shared" ref="BD38:BD39" si="60">AS38</f>
        <v>0</v>
      </c>
      <c r="BE38" s="26">
        <f t="shared" ref="BE38:BE39" si="61">AT38</f>
        <v>0</v>
      </c>
      <c r="BF38" s="26">
        <f t="shared" ref="BF38" si="62">AU38</f>
        <v>0</v>
      </c>
    </row>
    <row r="39" spans="1:59" ht="31.5" outlineLevel="1" x14ac:dyDescent="0.25">
      <c r="A39" s="32" t="s">
        <v>117</v>
      </c>
      <c r="B39" s="33" t="s">
        <v>75</v>
      </c>
      <c r="C39" s="25" t="s">
        <v>52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f>AK39</f>
        <v>0</v>
      </c>
      <c r="AW39" s="26">
        <f t="shared" ref="AW39" si="63">AL39</f>
        <v>0</v>
      </c>
      <c r="AX39" s="26">
        <f t="shared" ref="AX39" si="64">AM39</f>
        <v>0</v>
      </c>
      <c r="AY39" s="26">
        <f t="shared" ref="AY39" si="65">AN39</f>
        <v>0</v>
      </c>
      <c r="AZ39" s="26">
        <f t="shared" ref="AZ39" si="66">AO39</f>
        <v>0</v>
      </c>
      <c r="BA39" s="26">
        <f t="shared" ref="BA39" si="67">AP39</f>
        <v>0</v>
      </c>
      <c r="BB39" s="26">
        <f t="shared" si="58"/>
        <v>0</v>
      </c>
      <c r="BC39" s="26">
        <f t="shared" si="59"/>
        <v>0</v>
      </c>
      <c r="BD39" s="26">
        <f t="shared" si="60"/>
        <v>0</v>
      </c>
      <c r="BE39" s="26">
        <f t="shared" si="61"/>
        <v>0</v>
      </c>
      <c r="BF39" s="26">
        <f t="shared" ref="BF39" si="68">AU39</f>
        <v>0</v>
      </c>
    </row>
    <row r="40" spans="1:59" ht="31.5" outlineLevel="1" x14ac:dyDescent="0.25">
      <c r="A40" s="25" t="s">
        <v>118</v>
      </c>
      <c r="B40" s="25" t="s">
        <v>76</v>
      </c>
      <c r="C40" s="25" t="s">
        <v>52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</row>
    <row r="41" spans="1:59" ht="31.5" outlineLevel="1" x14ac:dyDescent="0.25">
      <c r="A41" s="32" t="s">
        <v>143</v>
      </c>
      <c r="B41" s="33" t="s">
        <v>144</v>
      </c>
      <c r="C41" s="25" t="s">
        <v>52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</row>
    <row r="42" spans="1:59" ht="63" outlineLevel="1" x14ac:dyDescent="0.25">
      <c r="A42" s="32" t="s">
        <v>143</v>
      </c>
      <c r="B42" s="33" t="s">
        <v>145</v>
      </c>
      <c r="C42" s="25" t="s">
        <v>52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</row>
    <row r="43" spans="1:59" ht="63" outlineLevel="1" x14ac:dyDescent="0.25">
      <c r="A43" s="32" t="s">
        <v>143</v>
      </c>
      <c r="B43" s="33" t="s">
        <v>146</v>
      </c>
      <c r="C43" s="25" t="s">
        <v>52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</row>
    <row r="44" spans="1:59" ht="63" outlineLevel="1" x14ac:dyDescent="0.25">
      <c r="A44" s="32" t="s">
        <v>143</v>
      </c>
      <c r="B44" s="33" t="s">
        <v>147</v>
      </c>
      <c r="C44" s="25" t="s">
        <v>52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</row>
    <row r="45" spans="1:59" ht="31.5" outlineLevel="1" x14ac:dyDescent="0.25">
      <c r="A45" s="32" t="s">
        <v>148</v>
      </c>
      <c r="B45" s="33" t="s">
        <v>144</v>
      </c>
      <c r="C45" s="25" t="s">
        <v>52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</row>
    <row r="46" spans="1:59" ht="63" outlineLevel="1" x14ac:dyDescent="0.25">
      <c r="A46" s="32" t="s">
        <v>148</v>
      </c>
      <c r="B46" s="33" t="s">
        <v>145</v>
      </c>
      <c r="C46" s="25" t="s">
        <v>52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</row>
    <row r="47" spans="1:59" ht="90" customHeight="1" outlineLevel="1" x14ac:dyDescent="0.25">
      <c r="A47" s="32" t="s">
        <v>148</v>
      </c>
      <c r="B47" s="33" t="s">
        <v>149</v>
      </c>
      <c r="C47" s="25" t="s">
        <v>52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</row>
    <row r="48" spans="1:59" ht="47.25" outlineLevel="1" x14ac:dyDescent="0.25">
      <c r="A48" s="34" t="s">
        <v>119</v>
      </c>
      <c r="B48" s="25" t="s">
        <v>77</v>
      </c>
      <c r="C48" s="25" t="s">
        <v>52</v>
      </c>
      <c r="D48" s="26">
        <f t="shared" ref="D48:BF48" si="69">D49+D50</f>
        <v>0</v>
      </c>
      <c r="E48" s="26">
        <f t="shared" si="69"/>
        <v>0</v>
      </c>
      <c r="F48" s="26">
        <f t="shared" si="69"/>
        <v>0</v>
      </c>
      <c r="G48" s="26">
        <f t="shared" si="69"/>
        <v>0</v>
      </c>
      <c r="H48" s="26">
        <f t="shared" si="69"/>
        <v>0</v>
      </c>
      <c r="I48" s="26">
        <f t="shared" si="69"/>
        <v>0</v>
      </c>
      <c r="J48" s="26">
        <f t="shared" si="69"/>
        <v>0</v>
      </c>
      <c r="K48" s="26">
        <f t="shared" si="69"/>
        <v>0</v>
      </c>
      <c r="L48" s="26">
        <f t="shared" si="69"/>
        <v>0</v>
      </c>
      <c r="M48" s="26">
        <f t="shared" si="69"/>
        <v>0</v>
      </c>
      <c r="N48" s="26">
        <f t="shared" si="69"/>
        <v>0</v>
      </c>
      <c r="O48" s="26">
        <f t="shared" si="69"/>
        <v>0</v>
      </c>
      <c r="P48" s="26">
        <f t="shared" si="69"/>
        <v>0</v>
      </c>
      <c r="Q48" s="26">
        <f t="shared" si="69"/>
        <v>0</v>
      </c>
      <c r="R48" s="26">
        <f t="shared" si="69"/>
        <v>0</v>
      </c>
      <c r="S48" s="26">
        <f t="shared" si="69"/>
        <v>0</v>
      </c>
      <c r="T48" s="26">
        <f t="shared" si="69"/>
        <v>0</v>
      </c>
      <c r="U48" s="26">
        <f t="shared" si="69"/>
        <v>0</v>
      </c>
      <c r="V48" s="26">
        <f t="shared" si="69"/>
        <v>0</v>
      </c>
      <c r="W48" s="26">
        <f t="shared" si="69"/>
        <v>0</v>
      </c>
      <c r="X48" s="26">
        <f t="shared" si="69"/>
        <v>0</v>
      </c>
      <c r="Y48" s="26">
        <f t="shared" si="69"/>
        <v>0</v>
      </c>
      <c r="Z48" s="26">
        <f t="shared" si="69"/>
        <v>0</v>
      </c>
      <c r="AA48" s="26">
        <f t="shared" si="69"/>
        <v>0</v>
      </c>
      <c r="AB48" s="26">
        <f t="shared" si="69"/>
        <v>0</v>
      </c>
      <c r="AC48" s="26">
        <f t="shared" si="69"/>
        <v>0</v>
      </c>
      <c r="AD48" s="26">
        <f t="shared" si="69"/>
        <v>0</v>
      </c>
      <c r="AE48" s="26">
        <f t="shared" si="69"/>
        <v>0</v>
      </c>
      <c r="AF48" s="26">
        <f t="shared" si="69"/>
        <v>0</v>
      </c>
      <c r="AG48" s="26">
        <f t="shared" si="69"/>
        <v>0</v>
      </c>
      <c r="AH48" s="26">
        <f t="shared" si="69"/>
        <v>0</v>
      </c>
      <c r="AI48" s="26">
        <f t="shared" si="69"/>
        <v>0</v>
      </c>
      <c r="AJ48" s="26">
        <f t="shared" si="69"/>
        <v>0</v>
      </c>
      <c r="AK48" s="26">
        <f t="shared" si="69"/>
        <v>0</v>
      </c>
      <c r="AL48" s="26">
        <f t="shared" si="69"/>
        <v>0</v>
      </c>
      <c r="AM48" s="26">
        <f t="shared" si="69"/>
        <v>0</v>
      </c>
      <c r="AN48" s="26">
        <f t="shared" si="69"/>
        <v>0</v>
      </c>
      <c r="AO48" s="26">
        <f t="shared" si="69"/>
        <v>0</v>
      </c>
      <c r="AP48" s="26">
        <f t="shared" si="69"/>
        <v>0</v>
      </c>
      <c r="AQ48" s="26">
        <f t="shared" si="69"/>
        <v>0</v>
      </c>
      <c r="AR48" s="26">
        <f t="shared" si="69"/>
        <v>0</v>
      </c>
      <c r="AS48" s="26">
        <f t="shared" si="69"/>
        <v>0</v>
      </c>
      <c r="AT48" s="26">
        <f t="shared" si="69"/>
        <v>0</v>
      </c>
      <c r="AU48" s="26">
        <f t="shared" si="69"/>
        <v>0</v>
      </c>
      <c r="AV48" s="26">
        <f t="shared" si="69"/>
        <v>0</v>
      </c>
      <c r="AW48" s="26">
        <f t="shared" si="69"/>
        <v>0</v>
      </c>
      <c r="AX48" s="26">
        <f t="shared" si="69"/>
        <v>0</v>
      </c>
      <c r="AY48" s="26">
        <f t="shared" si="69"/>
        <v>0</v>
      </c>
      <c r="AZ48" s="26">
        <f t="shared" si="69"/>
        <v>0</v>
      </c>
      <c r="BA48" s="26">
        <f t="shared" si="69"/>
        <v>0</v>
      </c>
      <c r="BB48" s="26">
        <f t="shared" si="69"/>
        <v>0</v>
      </c>
      <c r="BC48" s="26">
        <f t="shared" si="69"/>
        <v>0</v>
      </c>
      <c r="BD48" s="26">
        <f t="shared" si="69"/>
        <v>0</v>
      </c>
      <c r="BE48" s="26">
        <f t="shared" si="69"/>
        <v>0</v>
      </c>
      <c r="BF48" s="26">
        <f t="shared" si="69"/>
        <v>0</v>
      </c>
    </row>
    <row r="49" spans="1:59" ht="47.25" outlineLevel="1" x14ac:dyDescent="0.25">
      <c r="A49" s="34" t="s">
        <v>120</v>
      </c>
      <c r="B49" s="25" t="s">
        <v>78</v>
      </c>
      <c r="C49" s="25" t="s">
        <v>52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</row>
    <row r="50" spans="1:59" ht="47.25" outlineLevel="1" x14ac:dyDescent="0.25">
      <c r="A50" s="37" t="s">
        <v>121</v>
      </c>
      <c r="B50" s="49" t="s">
        <v>79</v>
      </c>
      <c r="C50" s="29" t="s">
        <v>52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</row>
    <row r="51" spans="1:59" ht="31.5" outlineLevel="1" x14ac:dyDescent="0.25">
      <c r="A51" s="37" t="s">
        <v>63</v>
      </c>
      <c r="B51" s="49" t="s">
        <v>80</v>
      </c>
      <c r="C51" s="29" t="s">
        <v>52</v>
      </c>
      <c r="D51" s="26">
        <f>D52+D56+D61+D71</f>
        <v>0</v>
      </c>
      <c r="E51" s="26">
        <f>E52+E56+E61+E71</f>
        <v>0</v>
      </c>
      <c r="F51" s="26">
        <f>F52+F56+F61+F71</f>
        <v>0</v>
      </c>
      <c r="G51" s="26">
        <f>G52+G56+G61+G71</f>
        <v>0</v>
      </c>
      <c r="H51" s="26">
        <f>H52+H56+H61+H71</f>
        <v>0</v>
      </c>
      <c r="I51" s="26">
        <f>I52+I56+I61+I71</f>
        <v>0</v>
      </c>
      <c r="J51" s="26">
        <f>J52+J56+J61+J71</f>
        <v>0</v>
      </c>
      <c r="K51" s="26">
        <f>K52+K56+K61+K71</f>
        <v>0</v>
      </c>
      <c r="L51" s="26">
        <f>L52+L56+L61+L71</f>
        <v>0</v>
      </c>
      <c r="M51" s="26">
        <f>M52+M56+M61+M71</f>
        <v>0</v>
      </c>
      <c r="N51" s="26">
        <f>N52+N56+N61+N71</f>
        <v>0</v>
      </c>
      <c r="O51" s="26">
        <f>O52+O56+O61+O71</f>
        <v>0</v>
      </c>
      <c r="P51" s="26">
        <f>P52+P56+P61+P71</f>
        <v>0</v>
      </c>
      <c r="Q51" s="26">
        <f>Q52+Q56+Q61+Q71</f>
        <v>0</v>
      </c>
      <c r="R51" s="26">
        <f>R52+R56+R61+R71</f>
        <v>0</v>
      </c>
      <c r="S51" s="26">
        <f>S52+S56+S61+S71</f>
        <v>0</v>
      </c>
      <c r="T51" s="26">
        <f>T52+T56+T61+T71</f>
        <v>0</v>
      </c>
      <c r="U51" s="26">
        <f>U52+U56+U61+U71</f>
        <v>0</v>
      </c>
      <c r="V51" s="26">
        <f>V52+V56+V61+V71</f>
        <v>0</v>
      </c>
      <c r="W51" s="26">
        <f>W52+W56+W61+W71</f>
        <v>0</v>
      </c>
      <c r="X51" s="26">
        <f>X52+X56+X61+X71</f>
        <v>0</v>
      </c>
      <c r="Y51" s="26">
        <f>Y52+Y56+Y61+Y71</f>
        <v>0</v>
      </c>
      <c r="Z51" s="26">
        <f>Z52+Z56+Z61+Z71</f>
        <v>0</v>
      </c>
      <c r="AA51" s="26">
        <f>AA52+AA56+AA61+AA71</f>
        <v>0</v>
      </c>
      <c r="AB51" s="26">
        <f>AB52+AB56+AB61+AB71</f>
        <v>0</v>
      </c>
      <c r="AC51" s="26">
        <f>AC52+AC56+AC61+AC71</f>
        <v>0</v>
      </c>
      <c r="AD51" s="26">
        <f>AD52+AD56+AD61+AD71</f>
        <v>0</v>
      </c>
      <c r="AE51" s="26">
        <f>AE52+AE56+AE61+AE71</f>
        <v>0</v>
      </c>
      <c r="AF51" s="26">
        <f>AF52+AF56+AF61+AF71</f>
        <v>0</v>
      </c>
      <c r="AG51" s="26">
        <f>AG52+AG56+AG61+AG71</f>
        <v>0</v>
      </c>
      <c r="AH51" s="26">
        <f>AH52+AH56+AH61+AH71</f>
        <v>0</v>
      </c>
      <c r="AI51" s="26">
        <f>AI52+AI56+AI61+AI71</f>
        <v>0</v>
      </c>
      <c r="AJ51" s="26">
        <f>AJ52+AJ56+AJ61+AJ71</f>
        <v>0</v>
      </c>
      <c r="AK51" s="26">
        <f>AK52+AK56+AK61+AK71</f>
        <v>0</v>
      </c>
      <c r="AL51" s="26">
        <f>AL52+AL56+AL61+AL71</f>
        <v>0</v>
      </c>
      <c r="AM51" s="26">
        <f>AM52+AM56+AM61+AM71</f>
        <v>0</v>
      </c>
      <c r="AN51" s="26">
        <f>AN52+AN56+AN61+AN71</f>
        <v>0</v>
      </c>
      <c r="AO51" s="26">
        <f>AO52+AO56+AO61+AO71</f>
        <v>0</v>
      </c>
      <c r="AP51" s="26">
        <f>AP52+AP56+AP61+AP71</f>
        <v>0</v>
      </c>
      <c r="AQ51" s="26">
        <f>AQ52+AQ56+AQ61+AQ71</f>
        <v>0</v>
      </c>
      <c r="AR51" s="26">
        <f>AR52+AR56+AR61+AR71</f>
        <v>0</v>
      </c>
      <c r="AS51" s="26">
        <f>AS52+AS56+AS61+AS71</f>
        <v>0</v>
      </c>
      <c r="AT51" s="26">
        <f>AT52+AT56+AT61+AT71</f>
        <v>0</v>
      </c>
      <c r="AU51" s="26">
        <f>AU52+AU56+AU61+AU71</f>
        <v>0</v>
      </c>
      <c r="AV51" s="26">
        <f>AV52+AV56+AV61+AV71</f>
        <v>0</v>
      </c>
      <c r="AW51" s="26">
        <f>AW52+AW56+AW61+AW71</f>
        <v>0</v>
      </c>
      <c r="AX51" s="26">
        <f>AX52+AX56+AX61+AX71</f>
        <v>0</v>
      </c>
      <c r="AY51" s="26">
        <f>AY52+AY56+AY61+AY71</f>
        <v>0</v>
      </c>
      <c r="AZ51" s="26">
        <f>AZ52+AZ56+AZ61+AZ71</f>
        <v>0</v>
      </c>
      <c r="BA51" s="26">
        <f>BA52+BA56+BA61+BA71</f>
        <v>0</v>
      </c>
      <c r="BB51" s="26">
        <f>BB52+BB56+BB61+BB71</f>
        <v>0</v>
      </c>
      <c r="BC51" s="26">
        <f>BC52+BC56+BC61+BC71</f>
        <v>0</v>
      </c>
      <c r="BD51" s="26">
        <f>BD52+BD56+BD61+BD71</f>
        <v>0</v>
      </c>
      <c r="BE51" s="26">
        <f>BE52+BE56+BE61+BE71</f>
        <v>0</v>
      </c>
      <c r="BF51" s="26">
        <f>BF52+BF56+BF61+BF71</f>
        <v>0</v>
      </c>
    </row>
    <row r="52" spans="1:59" ht="47.25" outlineLevel="1" x14ac:dyDescent="0.25">
      <c r="A52" s="37" t="s">
        <v>122</v>
      </c>
      <c r="B52" s="49" t="s">
        <v>81</v>
      </c>
      <c r="C52" s="37" t="s">
        <v>52</v>
      </c>
      <c r="D52" s="26">
        <f>D53+D55</f>
        <v>0</v>
      </c>
      <c r="E52" s="26">
        <f>E53+E55</f>
        <v>0</v>
      </c>
      <c r="F52" s="26">
        <f>F53+F55</f>
        <v>0</v>
      </c>
      <c r="G52" s="26">
        <f>G53+G55</f>
        <v>0</v>
      </c>
      <c r="H52" s="26">
        <f>H53+H55</f>
        <v>0</v>
      </c>
      <c r="I52" s="26">
        <f>I53+I55</f>
        <v>0</v>
      </c>
      <c r="J52" s="26">
        <f>J53+J55</f>
        <v>0</v>
      </c>
      <c r="K52" s="26">
        <f>K53+K55</f>
        <v>0</v>
      </c>
      <c r="L52" s="26">
        <f>L53+L55</f>
        <v>0</v>
      </c>
      <c r="M52" s="26">
        <f>M53+M55</f>
        <v>0</v>
      </c>
      <c r="N52" s="26">
        <f>N53+N55</f>
        <v>0</v>
      </c>
      <c r="O52" s="26">
        <f>O53+O55</f>
        <v>0</v>
      </c>
      <c r="P52" s="26">
        <f>P53+P55</f>
        <v>0</v>
      </c>
      <c r="Q52" s="26">
        <f>Q53+Q55</f>
        <v>0</v>
      </c>
      <c r="R52" s="26">
        <f>R53+R55</f>
        <v>0</v>
      </c>
      <c r="S52" s="26">
        <f>S53+S55</f>
        <v>0</v>
      </c>
      <c r="T52" s="26">
        <f>T53+T55</f>
        <v>0</v>
      </c>
      <c r="U52" s="26">
        <f>U53+U55</f>
        <v>0</v>
      </c>
      <c r="V52" s="26">
        <f>V53+V55</f>
        <v>0</v>
      </c>
      <c r="W52" s="26">
        <f>W53+W55</f>
        <v>0</v>
      </c>
      <c r="X52" s="26">
        <f>X53+X55</f>
        <v>0</v>
      </c>
      <c r="Y52" s="26">
        <f>Y53+Y55</f>
        <v>0</v>
      </c>
      <c r="Z52" s="26">
        <f>Z53+Z55</f>
        <v>0</v>
      </c>
      <c r="AA52" s="26">
        <f>AA53+AA55</f>
        <v>0</v>
      </c>
      <c r="AB52" s="26">
        <f>AB53+AB55</f>
        <v>0</v>
      </c>
      <c r="AC52" s="26">
        <f>AC53+AC55</f>
        <v>0</v>
      </c>
      <c r="AD52" s="26">
        <f>AD53+AD55</f>
        <v>0</v>
      </c>
      <c r="AE52" s="26">
        <f>AE53+AE55</f>
        <v>0</v>
      </c>
      <c r="AF52" s="26">
        <f>AF53+AF55</f>
        <v>0</v>
      </c>
      <c r="AG52" s="26">
        <f>AG53+AG55</f>
        <v>0</v>
      </c>
      <c r="AH52" s="26">
        <f>AH53+AH55</f>
        <v>0</v>
      </c>
      <c r="AI52" s="26">
        <f>AI53+AI55</f>
        <v>0</v>
      </c>
      <c r="AJ52" s="26">
        <f>AJ53+AJ55</f>
        <v>0</v>
      </c>
      <c r="AK52" s="26">
        <f>AK53+AK55</f>
        <v>0</v>
      </c>
      <c r="AL52" s="26">
        <f>AL53+AL55</f>
        <v>0</v>
      </c>
      <c r="AM52" s="26">
        <f>AM53+AM55</f>
        <v>0</v>
      </c>
      <c r="AN52" s="26">
        <f>AN53+AN55</f>
        <v>0</v>
      </c>
      <c r="AO52" s="26">
        <f>AO53+AO55</f>
        <v>0</v>
      </c>
      <c r="AP52" s="26">
        <f>AP53+AP55</f>
        <v>0</v>
      </c>
      <c r="AQ52" s="26">
        <f>AQ53+AQ55</f>
        <v>0</v>
      </c>
      <c r="AR52" s="26">
        <f>AR53+AR55</f>
        <v>0</v>
      </c>
      <c r="AS52" s="26">
        <f>AS53+AS55</f>
        <v>0</v>
      </c>
      <c r="AT52" s="26">
        <f>AT53+AT55</f>
        <v>0</v>
      </c>
      <c r="AU52" s="26">
        <f>AU53+AU55</f>
        <v>0</v>
      </c>
      <c r="AV52" s="26">
        <f>AV53+AV55</f>
        <v>0</v>
      </c>
      <c r="AW52" s="26">
        <f>AW53+AW55</f>
        <v>0</v>
      </c>
      <c r="AX52" s="26">
        <f>AX53+AX55</f>
        <v>0</v>
      </c>
      <c r="AY52" s="26">
        <f>AY53+AY55</f>
        <v>0</v>
      </c>
      <c r="AZ52" s="26">
        <f>AZ53+AZ55</f>
        <v>0</v>
      </c>
      <c r="BA52" s="26">
        <f>BA53+BA55</f>
        <v>0</v>
      </c>
      <c r="BB52" s="26">
        <f>BB53+BB55</f>
        <v>0</v>
      </c>
      <c r="BC52" s="26">
        <f>BC53+BC55</f>
        <v>0</v>
      </c>
      <c r="BD52" s="26">
        <f>BD53+BD55</f>
        <v>0</v>
      </c>
      <c r="BE52" s="26">
        <f>BE53+BE55</f>
        <v>0</v>
      </c>
      <c r="BF52" s="26">
        <f>BF53+BF55</f>
        <v>0</v>
      </c>
    </row>
    <row r="53" spans="1:59" ht="47.25" customHeight="1" x14ac:dyDescent="0.25">
      <c r="A53" s="37" t="s">
        <v>65</v>
      </c>
      <c r="B53" s="49" t="s">
        <v>82</v>
      </c>
      <c r="C53" s="37" t="s">
        <v>52</v>
      </c>
      <c r="D53" s="26">
        <f>SUM(D54:D54)</f>
        <v>0</v>
      </c>
      <c r="E53" s="26">
        <f>SUM(E54:E54)</f>
        <v>0</v>
      </c>
      <c r="F53" s="26">
        <f>SUM(F54:F54)</f>
        <v>0</v>
      </c>
      <c r="G53" s="26">
        <f>SUM(G54:G54)</f>
        <v>0</v>
      </c>
      <c r="H53" s="26">
        <f>SUM(H54:H54)</f>
        <v>0</v>
      </c>
      <c r="I53" s="26">
        <f>SUM(I54:I54)</f>
        <v>0</v>
      </c>
      <c r="J53" s="26">
        <f>SUM(J54:J54)</f>
        <v>0</v>
      </c>
      <c r="K53" s="26">
        <f>SUM(K54:K54)</f>
        <v>0</v>
      </c>
      <c r="L53" s="26">
        <f>SUM(L54:L54)</f>
        <v>0</v>
      </c>
      <c r="M53" s="26">
        <f>SUM(M54:M54)</f>
        <v>0</v>
      </c>
      <c r="N53" s="26">
        <f>SUM(N54:N54)</f>
        <v>0</v>
      </c>
      <c r="O53" s="26">
        <f>SUM(O54:O54)</f>
        <v>0</v>
      </c>
      <c r="P53" s="26">
        <f>SUM(P54:P54)</f>
        <v>0</v>
      </c>
      <c r="Q53" s="26">
        <f>SUM(Q54:Q54)</f>
        <v>0</v>
      </c>
      <c r="R53" s="26">
        <f>SUM(R54:R54)</f>
        <v>0</v>
      </c>
      <c r="S53" s="26">
        <f>SUM(S54:S54)</f>
        <v>0</v>
      </c>
      <c r="T53" s="26">
        <f>SUM(T54:T54)</f>
        <v>0</v>
      </c>
      <c r="U53" s="26">
        <f>SUM(U54:U54)</f>
        <v>0</v>
      </c>
      <c r="V53" s="26">
        <f>SUM(V54:V54)</f>
        <v>0</v>
      </c>
      <c r="W53" s="26">
        <f>SUM(W54:W54)</f>
        <v>0</v>
      </c>
      <c r="X53" s="26">
        <f>SUM(X54:X54)</f>
        <v>0</v>
      </c>
      <c r="Y53" s="26">
        <f>SUM(Y54:Y54)</f>
        <v>0</v>
      </c>
      <c r="Z53" s="26">
        <f>SUM(Z54:Z54)</f>
        <v>0</v>
      </c>
      <c r="AA53" s="26">
        <f>SUM(AA54:AA54)</f>
        <v>0</v>
      </c>
      <c r="AB53" s="26">
        <f>SUM(AB54:AB54)</f>
        <v>0</v>
      </c>
      <c r="AC53" s="26">
        <f>SUM(AC54:AC54)</f>
        <v>0</v>
      </c>
      <c r="AD53" s="26">
        <f>SUM(AD54:AD54)</f>
        <v>0</v>
      </c>
      <c r="AE53" s="26">
        <f>SUM(AE54:AE54)</f>
        <v>0</v>
      </c>
      <c r="AF53" s="26">
        <f>SUM(AF54:AF54)</f>
        <v>0</v>
      </c>
      <c r="AG53" s="26">
        <f>SUM(AG54:AG54)</f>
        <v>0</v>
      </c>
      <c r="AH53" s="26">
        <f>SUM(AH54:AH54)</f>
        <v>0</v>
      </c>
      <c r="AI53" s="26">
        <f>SUM(AI54:AI54)</f>
        <v>0</v>
      </c>
      <c r="AJ53" s="26">
        <f>SUM(AJ54:AJ54)</f>
        <v>0</v>
      </c>
      <c r="AK53" s="26">
        <f>SUM(AK54:AK54)</f>
        <v>0</v>
      </c>
      <c r="AL53" s="26">
        <f>SUM(AL54:AL54)</f>
        <v>0</v>
      </c>
      <c r="AM53" s="26">
        <f>SUM(AM54:AM54)</f>
        <v>0</v>
      </c>
      <c r="AN53" s="26">
        <f>SUM(AN54:AN54)</f>
        <v>0</v>
      </c>
      <c r="AO53" s="26">
        <f>SUM(AO54:AO54)</f>
        <v>0</v>
      </c>
      <c r="AP53" s="26">
        <f>SUM(AP54:AP54)</f>
        <v>0</v>
      </c>
      <c r="AQ53" s="26">
        <f>SUM(AQ54:AQ54)</f>
        <v>0</v>
      </c>
      <c r="AR53" s="26">
        <f>SUM(AR54:AR54)</f>
        <v>0</v>
      </c>
      <c r="AS53" s="26">
        <f>SUM(AS54:AS54)</f>
        <v>0</v>
      </c>
      <c r="AT53" s="26">
        <f>SUM(AT54:AT54)</f>
        <v>0</v>
      </c>
      <c r="AU53" s="26">
        <f>SUM(AU54:AU54)</f>
        <v>0</v>
      </c>
      <c r="AV53" s="26">
        <f>SUM(AV54:AV54)</f>
        <v>0</v>
      </c>
      <c r="AW53" s="26">
        <f>SUM(AW54:AW54)</f>
        <v>0</v>
      </c>
      <c r="AX53" s="26">
        <f>SUM(AX54:AX54)</f>
        <v>0</v>
      </c>
      <c r="AY53" s="26">
        <f>SUM(AY54:AY54)</f>
        <v>0</v>
      </c>
      <c r="AZ53" s="26">
        <f>SUM(AZ54:AZ54)</f>
        <v>0</v>
      </c>
      <c r="BA53" s="26">
        <f>SUM(BA54:BA54)</f>
        <v>0</v>
      </c>
      <c r="BB53" s="26">
        <f>SUM(BB54:BB54)</f>
        <v>0</v>
      </c>
      <c r="BC53" s="26">
        <f>SUM(BC54:BC54)</f>
        <v>0</v>
      </c>
      <c r="BD53" s="26">
        <f>SUM(BD54:BD54)</f>
        <v>0</v>
      </c>
      <c r="BE53" s="26">
        <f>SUM(BE54:BE54)</f>
        <v>0</v>
      </c>
      <c r="BF53" s="26">
        <f>SUM(BF54:BF54)</f>
        <v>0</v>
      </c>
    </row>
    <row r="54" spans="1:59" ht="69" customHeight="1" outlineLevel="1" x14ac:dyDescent="0.25">
      <c r="A54" s="36" t="s">
        <v>65</v>
      </c>
      <c r="B54" s="38" t="s">
        <v>163</v>
      </c>
      <c r="C54" s="38" t="s">
        <v>164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f t="shared" ref="AV54:BA54" si="70">D54+O54+Z54+AK54</f>
        <v>0</v>
      </c>
      <c r="AW54" s="16">
        <f t="shared" si="70"/>
        <v>0</v>
      </c>
      <c r="AX54" s="16">
        <f t="shared" si="70"/>
        <v>0</v>
      </c>
      <c r="AY54" s="16">
        <f t="shared" si="70"/>
        <v>0</v>
      </c>
      <c r="AZ54" s="16">
        <f t="shared" si="70"/>
        <v>0</v>
      </c>
      <c r="BA54" s="16">
        <f t="shared" si="70"/>
        <v>0</v>
      </c>
      <c r="BB54" s="16">
        <f t="shared" ref="BB54:BE54" si="71">J54+U54+AF54+AQ54</f>
        <v>0</v>
      </c>
      <c r="BC54" s="16">
        <f t="shared" si="71"/>
        <v>0</v>
      </c>
      <c r="BD54" s="16">
        <f t="shared" si="71"/>
        <v>0</v>
      </c>
      <c r="BE54" s="16">
        <f t="shared" si="71"/>
        <v>0</v>
      </c>
      <c r="BF54" s="16">
        <f t="shared" ref="BF54" si="72">N54+Y54+AJ54+AU54</f>
        <v>0</v>
      </c>
    </row>
    <row r="55" spans="1:59" ht="49.5" customHeight="1" outlineLevel="1" x14ac:dyDescent="0.25">
      <c r="A55" s="37" t="s">
        <v>66</v>
      </c>
      <c r="B55" s="49" t="s">
        <v>83</v>
      </c>
      <c r="C55" s="37" t="s">
        <v>52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</row>
    <row r="56" spans="1:59" ht="48" customHeight="1" outlineLevel="1" x14ac:dyDescent="0.25">
      <c r="A56" s="37" t="s">
        <v>123</v>
      </c>
      <c r="B56" s="49" t="s">
        <v>84</v>
      </c>
      <c r="C56" s="37" t="s">
        <v>52</v>
      </c>
      <c r="D56" s="26">
        <f>D57+D60</f>
        <v>0</v>
      </c>
      <c r="E56" s="26">
        <f>E57+E60</f>
        <v>0</v>
      </c>
      <c r="F56" s="26">
        <f>F57+F60</f>
        <v>0</v>
      </c>
      <c r="G56" s="26">
        <f>G57+G60</f>
        <v>0</v>
      </c>
      <c r="H56" s="26">
        <f>H57+H60</f>
        <v>0</v>
      </c>
      <c r="I56" s="26">
        <f>I57+I60</f>
        <v>0</v>
      </c>
      <c r="J56" s="26">
        <f>J57+J60</f>
        <v>0</v>
      </c>
      <c r="K56" s="26">
        <f>K57+K60</f>
        <v>0</v>
      </c>
      <c r="L56" s="26">
        <f>L57+L60</f>
        <v>0</v>
      </c>
      <c r="M56" s="26">
        <f>M57+M60</f>
        <v>0</v>
      </c>
      <c r="N56" s="26">
        <f>N57+N60</f>
        <v>0</v>
      </c>
      <c r="O56" s="26">
        <f>O57+O60</f>
        <v>0</v>
      </c>
      <c r="P56" s="26">
        <f>P57+P60</f>
        <v>0</v>
      </c>
      <c r="Q56" s="26">
        <f>Q57+Q60</f>
        <v>0</v>
      </c>
      <c r="R56" s="26">
        <f>R57+R60</f>
        <v>0</v>
      </c>
      <c r="S56" s="26">
        <f>S57+S60</f>
        <v>0</v>
      </c>
      <c r="T56" s="26">
        <f>T57+T60</f>
        <v>0</v>
      </c>
      <c r="U56" s="26">
        <f>U57+U60</f>
        <v>0</v>
      </c>
      <c r="V56" s="26">
        <f>V57+V60</f>
        <v>0</v>
      </c>
      <c r="W56" s="26">
        <f>W57+W60</f>
        <v>0</v>
      </c>
      <c r="X56" s="26">
        <f>X57+X60</f>
        <v>0</v>
      </c>
      <c r="Y56" s="26">
        <f>Y57+Y60</f>
        <v>0</v>
      </c>
      <c r="Z56" s="26">
        <f>Z57+Z60</f>
        <v>0</v>
      </c>
      <c r="AA56" s="26">
        <f>AA57+AA60</f>
        <v>0</v>
      </c>
      <c r="AB56" s="26">
        <f>AB57+AB60</f>
        <v>0</v>
      </c>
      <c r="AC56" s="26">
        <f>AC57+AC60</f>
        <v>0</v>
      </c>
      <c r="AD56" s="26">
        <f>AD57+AD60</f>
        <v>0</v>
      </c>
      <c r="AE56" s="26">
        <f>AE57+AE60</f>
        <v>0</v>
      </c>
      <c r="AF56" s="26">
        <f>AF57+AF60</f>
        <v>0</v>
      </c>
      <c r="AG56" s="26">
        <f>AG57+AG60</f>
        <v>0</v>
      </c>
      <c r="AH56" s="26">
        <f>AH57+AH60</f>
        <v>0</v>
      </c>
      <c r="AI56" s="26">
        <f>AI57+AI60</f>
        <v>0</v>
      </c>
      <c r="AJ56" s="26">
        <f>AJ57+AJ60</f>
        <v>0</v>
      </c>
      <c r="AK56" s="26">
        <f>AK57+AK60</f>
        <v>0</v>
      </c>
      <c r="AL56" s="26">
        <f>AL57+AL60</f>
        <v>0</v>
      </c>
      <c r="AM56" s="26">
        <f>AM57+AM60</f>
        <v>0</v>
      </c>
      <c r="AN56" s="26">
        <f>AN57+AN60</f>
        <v>0</v>
      </c>
      <c r="AO56" s="26">
        <f>AO57+AO60</f>
        <v>0</v>
      </c>
      <c r="AP56" s="26">
        <f>AP57+AP60</f>
        <v>0</v>
      </c>
      <c r="AQ56" s="26">
        <f>AQ57+AQ60</f>
        <v>0</v>
      </c>
      <c r="AR56" s="26">
        <f>AR57+AR60</f>
        <v>0</v>
      </c>
      <c r="AS56" s="26">
        <f>AS57+AS60</f>
        <v>0</v>
      </c>
      <c r="AT56" s="26">
        <f>AT57+AT60</f>
        <v>0</v>
      </c>
      <c r="AU56" s="26">
        <f>AU57+AU60</f>
        <v>0</v>
      </c>
      <c r="AV56" s="26">
        <f>AV57+AV60</f>
        <v>0</v>
      </c>
      <c r="AW56" s="26">
        <f>AW57+AW60</f>
        <v>0</v>
      </c>
      <c r="AX56" s="26">
        <f>AX57+AX60</f>
        <v>0</v>
      </c>
      <c r="AY56" s="26">
        <f>AY57+AY60</f>
        <v>0</v>
      </c>
      <c r="AZ56" s="26">
        <f>AZ57+AZ60</f>
        <v>0</v>
      </c>
      <c r="BA56" s="26">
        <f>BA57+BA60</f>
        <v>0</v>
      </c>
      <c r="BB56" s="26">
        <f>BB57+BB60</f>
        <v>0</v>
      </c>
      <c r="BC56" s="26">
        <f>BC57+BC60</f>
        <v>0</v>
      </c>
      <c r="BD56" s="26">
        <f>BD57+BD60</f>
        <v>0</v>
      </c>
      <c r="BE56" s="26">
        <f>BE57+BE60</f>
        <v>0</v>
      </c>
      <c r="BF56" s="26">
        <f>BF57+BF60</f>
        <v>0</v>
      </c>
    </row>
    <row r="57" spans="1:59" ht="42.75" customHeight="1" outlineLevel="1" x14ac:dyDescent="0.25">
      <c r="A57" s="37" t="s">
        <v>124</v>
      </c>
      <c r="B57" s="49" t="s">
        <v>85</v>
      </c>
      <c r="C57" s="37" t="s">
        <v>52</v>
      </c>
      <c r="D57" s="26">
        <f>SUM(D58:D59)</f>
        <v>0</v>
      </c>
      <c r="E57" s="26">
        <f>SUM(E58:E59)</f>
        <v>0</v>
      </c>
      <c r="F57" s="26">
        <f>SUM(F58:F59)</f>
        <v>0</v>
      </c>
      <c r="G57" s="26">
        <f>SUM(G58:G59)</f>
        <v>0</v>
      </c>
      <c r="H57" s="26">
        <f>SUM(H58:H59)</f>
        <v>0</v>
      </c>
      <c r="I57" s="26">
        <f>SUM(I58:I59)</f>
        <v>0</v>
      </c>
      <c r="J57" s="26">
        <f>SUM(J58:J59)</f>
        <v>0</v>
      </c>
      <c r="K57" s="26">
        <f>SUM(K58:K59)</f>
        <v>0</v>
      </c>
      <c r="L57" s="26">
        <f>SUM(L58:L59)</f>
        <v>0</v>
      </c>
      <c r="M57" s="26">
        <f>SUM(M58:M59)</f>
        <v>0</v>
      </c>
      <c r="N57" s="26">
        <f>SUM(N58:N59)</f>
        <v>0</v>
      </c>
      <c r="O57" s="26">
        <f>SUM(O58:O59)</f>
        <v>0</v>
      </c>
      <c r="P57" s="26">
        <f>SUM(P58:P59)</f>
        <v>0</v>
      </c>
      <c r="Q57" s="26">
        <f>SUM(Q58:Q59)</f>
        <v>0</v>
      </c>
      <c r="R57" s="26">
        <f>SUM(R58:R59)</f>
        <v>0</v>
      </c>
      <c r="S57" s="26">
        <f>SUM(S58:S59)</f>
        <v>0</v>
      </c>
      <c r="T57" s="26">
        <f>SUM(T58:T59)</f>
        <v>0</v>
      </c>
      <c r="U57" s="26">
        <f>SUM(U58:U59)</f>
        <v>0</v>
      </c>
      <c r="V57" s="26">
        <f>SUM(V58:V59)</f>
        <v>0</v>
      </c>
      <c r="W57" s="26">
        <f>SUM(W58:W59)</f>
        <v>0</v>
      </c>
      <c r="X57" s="26">
        <f>SUM(X58:X59)</f>
        <v>0</v>
      </c>
      <c r="Y57" s="26">
        <f>SUM(Y58:Y59)</f>
        <v>0</v>
      </c>
      <c r="Z57" s="26">
        <f>SUM(Z58:Z59)</f>
        <v>0</v>
      </c>
      <c r="AA57" s="26">
        <f>SUM(AA58:AA59)</f>
        <v>0</v>
      </c>
      <c r="AB57" s="26">
        <f>SUM(AB58:AB59)</f>
        <v>0</v>
      </c>
      <c r="AC57" s="26">
        <f>SUM(AC58:AC59)</f>
        <v>0</v>
      </c>
      <c r="AD57" s="26">
        <f>SUM(AD58:AD59)</f>
        <v>0</v>
      </c>
      <c r="AE57" s="26">
        <f>SUM(AE58:AE59)</f>
        <v>0</v>
      </c>
      <c r="AF57" s="26">
        <f>SUM(AF58:AF59)</f>
        <v>0</v>
      </c>
      <c r="AG57" s="26">
        <f>SUM(AG58:AG59)</f>
        <v>0</v>
      </c>
      <c r="AH57" s="26">
        <f>SUM(AH58:AH59)</f>
        <v>0</v>
      </c>
      <c r="AI57" s="26">
        <f>SUM(AI58:AI59)</f>
        <v>0</v>
      </c>
      <c r="AJ57" s="26">
        <f>SUM(AJ58:AJ59)</f>
        <v>0</v>
      </c>
      <c r="AK57" s="26">
        <f>SUM(AK58:AK59)</f>
        <v>0</v>
      </c>
      <c r="AL57" s="26">
        <f>SUM(AL58:AL59)</f>
        <v>0</v>
      </c>
      <c r="AM57" s="26">
        <f>SUM(AM58:AM59)</f>
        <v>0</v>
      </c>
      <c r="AN57" s="26">
        <f>SUM(AN58:AN59)</f>
        <v>0</v>
      </c>
      <c r="AO57" s="26">
        <f>SUM(AO58:AO59)</f>
        <v>0</v>
      </c>
      <c r="AP57" s="26">
        <f>SUM(AP58:AP59)</f>
        <v>0</v>
      </c>
      <c r="AQ57" s="26">
        <f>SUM(AQ58:AQ59)</f>
        <v>0</v>
      </c>
      <c r="AR57" s="26">
        <f>SUM(AR58:AR59)</f>
        <v>0</v>
      </c>
      <c r="AS57" s="26">
        <f>SUM(AS58:AS59)</f>
        <v>0</v>
      </c>
      <c r="AT57" s="26">
        <f>SUM(AT58:AT59)</f>
        <v>0</v>
      </c>
      <c r="AU57" s="26">
        <f>SUM(AU58:AU59)</f>
        <v>0</v>
      </c>
      <c r="AV57" s="26">
        <f>SUM(AV58:AV59)</f>
        <v>0</v>
      </c>
      <c r="AW57" s="26">
        <f>SUM(AW58:AW59)</f>
        <v>0</v>
      </c>
      <c r="AX57" s="26">
        <f>SUM(AX58:AX59)</f>
        <v>0</v>
      </c>
      <c r="AY57" s="26">
        <f>SUM(AY58:AY59)</f>
        <v>0</v>
      </c>
      <c r="AZ57" s="26">
        <f>SUM(AZ58:AZ59)</f>
        <v>0</v>
      </c>
      <c r="BA57" s="26">
        <f>SUM(BA58:BA59)</f>
        <v>0</v>
      </c>
      <c r="BB57" s="26">
        <f>SUM(BB58:BB59)</f>
        <v>0</v>
      </c>
      <c r="BC57" s="26">
        <f>SUM(BC58:BC59)</f>
        <v>0</v>
      </c>
      <c r="BD57" s="26">
        <f>SUM(BD58:BD59)</f>
        <v>0</v>
      </c>
      <c r="BE57" s="26">
        <f>SUM(BE58:BE59)</f>
        <v>0</v>
      </c>
      <c r="BF57" s="26">
        <f>SUM(BF58:BF59)</f>
        <v>0</v>
      </c>
    </row>
    <row r="58" spans="1:59" ht="61.5" customHeight="1" x14ac:dyDescent="0.25">
      <c r="A58" s="36" t="s">
        <v>124</v>
      </c>
      <c r="B58" s="39" t="s">
        <v>165</v>
      </c>
      <c r="C58" s="44" t="s">
        <v>166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f t="shared" ref="AV58:AV59" si="73">D58+O58+Z58+AK58</f>
        <v>0</v>
      </c>
      <c r="AW58" s="16">
        <f t="shared" ref="AW58:AW59" si="74">E58+P58+AA58+AL58</f>
        <v>0</v>
      </c>
      <c r="AX58" s="16">
        <f t="shared" ref="AX58:AX59" si="75">F58+Q58+AB58+AM58</f>
        <v>0</v>
      </c>
      <c r="AY58" s="16">
        <f t="shared" ref="AY58:AY59" si="76">G58+R58+AC58+AN58</f>
        <v>0</v>
      </c>
      <c r="AZ58" s="16">
        <f t="shared" ref="AZ58:AZ59" si="77">H58+S58+AD58+AO58</f>
        <v>0</v>
      </c>
      <c r="BA58" s="16">
        <f t="shared" ref="BA58:BA59" si="78">I58+T58+AE58+AP58</f>
        <v>0</v>
      </c>
      <c r="BB58" s="16">
        <f t="shared" ref="BB58:BB59" si="79">J58+U58+AF58+AQ58</f>
        <v>0</v>
      </c>
      <c r="BC58" s="16">
        <f t="shared" ref="BC58:BC59" si="80">K58+V58+AG58+AR58</f>
        <v>0</v>
      </c>
      <c r="BD58" s="16">
        <f t="shared" ref="BD58:BD59" si="81">L58+W58+AH58+AS58</f>
        <v>0</v>
      </c>
      <c r="BE58" s="16">
        <f t="shared" ref="BE58:BE59" si="82">M58+X58+AI58+AT58</f>
        <v>0</v>
      </c>
      <c r="BF58" s="16">
        <f t="shared" ref="BF58:BF59" si="83">N58+Y58+AJ58+AU58</f>
        <v>0</v>
      </c>
    </row>
    <row r="59" spans="1:59" ht="41.25" customHeight="1" outlineLevel="1" x14ac:dyDescent="0.25">
      <c r="A59" s="36" t="s">
        <v>124</v>
      </c>
      <c r="B59" s="39" t="s">
        <v>167</v>
      </c>
      <c r="C59" s="44" t="s">
        <v>168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f t="shared" si="73"/>
        <v>0</v>
      </c>
      <c r="AW59" s="16">
        <f t="shared" si="74"/>
        <v>0</v>
      </c>
      <c r="AX59" s="16">
        <f t="shared" si="75"/>
        <v>0</v>
      </c>
      <c r="AY59" s="16">
        <f t="shared" si="76"/>
        <v>0</v>
      </c>
      <c r="AZ59" s="16">
        <f t="shared" si="77"/>
        <v>0</v>
      </c>
      <c r="BA59" s="16">
        <f t="shared" si="78"/>
        <v>0</v>
      </c>
      <c r="BB59" s="16">
        <f t="shared" si="79"/>
        <v>0</v>
      </c>
      <c r="BC59" s="16">
        <f t="shared" si="80"/>
        <v>0</v>
      </c>
      <c r="BD59" s="16">
        <f t="shared" si="81"/>
        <v>0</v>
      </c>
      <c r="BE59" s="16">
        <f t="shared" si="82"/>
        <v>0</v>
      </c>
      <c r="BF59" s="16">
        <f t="shared" si="83"/>
        <v>0</v>
      </c>
    </row>
    <row r="60" spans="1:59" ht="31.5" x14ac:dyDescent="0.25">
      <c r="A60" s="37" t="s">
        <v>125</v>
      </c>
      <c r="B60" s="49" t="s">
        <v>86</v>
      </c>
      <c r="C60" s="37" t="s">
        <v>52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</row>
    <row r="61" spans="1:59" ht="31.5" x14ac:dyDescent="0.25">
      <c r="A61" s="37" t="s">
        <v>126</v>
      </c>
      <c r="B61" s="49" t="s">
        <v>87</v>
      </c>
      <c r="C61" s="37" t="s">
        <v>52</v>
      </c>
      <c r="D61" s="26">
        <f t="shared" ref="D61:BF61" si="84">D62+D64+D65+D66+D67+D68+D69+D70</f>
        <v>0</v>
      </c>
      <c r="E61" s="26">
        <f t="shared" si="84"/>
        <v>0</v>
      </c>
      <c r="F61" s="26">
        <f t="shared" si="84"/>
        <v>0</v>
      </c>
      <c r="G61" s="26">
        <f t="shared" si="84"/>
        <v>0</v>
      </c>
      <c r="H61" s="26">
        <f t="shared" si="84"/>
        <v>0</v>
      </c>
      <c r="I61" s="26">
        <f t="shared" si="84"/>
        <v>0</v>
      </c>
      <c r="J61" s="26">
        <f t="shared" si="84"/>
        <v>0</v>
      </c>
      <c r="K61" s="26">
        <f t="shared" si="84"/>
        <v>0</v>
      </c>
      <c r="L61" s="26">
        <f t="shared" si="84"/>
        <v>0</v>
      </c>
      <c r="M61" s="26">
        <f t="shared" si="84"/>
        <v>0</v>
      </c>
      <c r="N61" s="26">
        <f t="shared" si="84"/>
        <v>0</v>
      </c>
      <c r="O61" s="26">
        <f t="shared" si="84"/>
        <v>0</v>
      </c>
      <c r="P61" s="26">
        <f t="shared" si="84"/>
        <v>0</v>
      </c>
      <c r="Q61" s="26">
        <f t="shared" si="84"/>
        <v>0</v>
      </c>
      <c r="R61" s="26">
        <f t="shared" si="84"/>
        <v>0</v>
      </c>
      <c r="S61" s="26">
        <f t="shared" si="84"/>
        <v>0</v>
      </c>
      <c r="T61" s="26">
        <f t="shared" si="84"/>
        <v>0</v>
      </c>
      <c r="U61" s="26">
        <f t="shared" si="84"/>
        <v>0</v>
      </c>
      <c r="V61" s="26">
        <f t="shared" si="84"/>
        <v>0</v>
      </c>
      <c r="W61" s="26">
        <f t="shared" si="84"/>
        <v>0</v>
      </c>
      <c r="X61" s="26">
        <f t="shared" si="84"/>
        <v>0</v>
      </c>
      <c r="Y61" s="26">
        <f t="shared" si="84"/>
        <v>0</v>
      </c>
      <c r="Z61" s="26">
        <f t="shared" si="84"/>
        <v>0</v>
      </c>
      <c r="AA61" s="26">
        <f t="shared" si="84"/>
        <v>0</v>
      </c>
      <c r="AB61" s="26">
        <f t="shared" si="84"/>
        <v>0</v>
      </c>
      <c r="AC61" s="26">
        <f t="shared" si="84"/>
        <v>0</v>
      </c>
      <c r="AD61" s="26">
        <f t="shared" si="84"/>
        <v>0</v>
      </c>
      <c r="AE61" s="26">
        <f t="shared" si="84"/>
        <v>0</v>
      </c>
      <c r="AF61" s="26">
        <f t="shared" si="84"/>
        <v>0</v>
      </c>
      <c r="AG61" s="26">
        <f t="shared" si="84"/>
        <v>0</v>
      </c>
      <c r="AH61" s="26">
        <f t="shared" si="84"/>
        <v>0</v>
      </c>
      <c r="AI61" s="26">
        <f t="shared" si="84"/>
        <v>0</v>
      </c>
      <c r="AJ61" s="26">
        <f t="shared" si="84"/>
        <v>0</v>
      </c>
      <c r="AK61" s="26">
        <f t="shared" si="84"/>
        <v>0</v>
      </c>
      <c r="AL61" s="26">
        <f t="shared" si="84"/>
        <v>0</v>
      </c>
      <c r="AM61" s="26">
        <f t="shared" si="84"/>
        <v>0</v>
      </c>
      <c r="AN61" s="26">
        <f t="shared" si="84"/>
        <v>0</v>
      </c>
      <c r="AO61" s="26">
        <f t="shared" si="84"/>
        <v>0</v>
      </c>
      <c r="AP61" s="26">
        <f t="shared" si="84"/>
        <v>0</v>
      </c>
      <c r="AQ61" s="26">
        <f t="shared" si="84"/>
        <v>0</v>
      </c>
      <c r="AR61" s="26">
        <f t="shared" si="84"/>
        <v>0</v>
      </c>
      <c r="AS61" s="26">
        <f t="shared" si="84"/>
        <v>0</v>
      </c>
      <c r="AT61" s="26">
        <f t="shared" si="84"/>
        <v>0</v>
      </c>
      <c r="AU61" s="26">
        <f t="shared" si="84"/>
        <v>0</v>
      </c>
      <c r="AV61" s="26">
        <f t="shared" si="84"/>
        <v>0</v>
      </c>
      <c r="AW61" s="26">
        <f t="shared" si="84"/>
        <v>0</v>
      </c>
      <c r="AX61" s="26">
        <f t="shared" si="84"/>
        <v>0</v>
      </c>
      <c r="AY61" s="26">
        <f t="shared" si="84"/>
        <v>0</v>
      </c>
      <c r="AZ61" s="26">
        <f t="shared" si="84"/>
        <v>0</v>
      </c>
      <c r="BA61" s="26">
        <f t="shared" si="84"/>
        <v>0</v>
      </c>
      <c r="BB61" s="26">
        <f t="shared" si="84"/>
        <v>0</v>
      </c>
      <c r="BC61" s="26">
        <f t="shared" si="84"/>
        <v>0</v>
      </c>
      <c r="BD61" s="26">
        <f t="shared" si="84"/>
        <v>0</v>
      </c>
      <c r="BE61" s="26">
        <f t="shared" si="84"/>
        <v>0</v>
      </c>
      <c r="BF61" s="26">
        <f t="shared" si="84"/>
        <v>0</v>
      </c>
    </row>
    <row r="62" spans="1:59" customFormat="1" ht="30" customHeight="1" x14ac:dyDescent="0.25">
      <c r="A62" s="34" t="s">
        <v>127</v>
      </c>
      <c r="B62" s="25" t="s">
        <v>88</v>
      </c>
      <c r="C62" s="37" t="s">
        <v>52</v>
      </c>
      <c r="D62" s="26">
        <f>D63</f>
        <v>0</v>
      </c>
      <c r="E62" s="26">
        <f t="shared" ref="E62:BF62" si="85">E63</f>
        <v>0</v>
      </c>
      <c r="F62" s="26">
        <f t="shared" si="85"/>
        <v>0</v>
      </c>
      <c r="G62" s="26">
        <f t="shared" si="85"/>
        <v>0</v>
      </c>
      <c r="H62" s="26">
        <f t="shared" si="85"/>
        <v>0</v>
      </c>
      <c r="I62" s="26">
        <f t="shared" si="85"/>
        <v>0</v>
      </c>
      <c r="J62" s="26">
        <f t="shared" si="85"/>
        <v>0</v>
      </c>
      <c r="K62" s="26">
        <f t="shared" si="85"/>
        <v>0</v>
      </c>
      <c r="L62" s="26">
        <f t="shared" si="85"/>
        <v>0</v>
      </c>
      <c r="M62" s="26">
        <f t="shared" si="85"/>
        <v>0</v>
      </c>
      <c r="N62" s="26">
        <f t="shared" si="85"/>
        <v>0</v>
      </c>
      <c r="O62" s="26">
        <f t="shared" si="85"/>
        <v>0</v>
      </c>
      <c r="P62" s="26">
        <f t="shared" si="85"/>
        <v>0</v>
      </c>
      <c r="Q62" s="26">
        <f t="shared" si="85"/>
        <v>0</v>
      </c>
      <c r="R62" s="26">
        <f t="shared" si="85"/>
        <v>0</v>
      </c>
      <c r="S62" s="26">
        <f t="shared" si="85"/>
        <v>0</v>
      </c>
      <c r="T62" s="26">
        <f t="shared" si="85"/>
        <v>0</v>
      </c>
      <c r="U62" s="26">
        <f t="shared" si="85"/>
        <v>0</v>
      </c>
      <c r="V62" s="26">
        <f t="shared" si="85"/>
        <v>0</v>
      </c>
      <c r="W62" s="26">
        <f t="shared" si="85"/>
        <v>0</v>
      </c>
      <c r="X62" s="26">
        <f t="shared" si="85"/>
        <v>0</v>
      </c>
      <c r="Y62" s="26">
        <f t="shared" si="85"/>
        <v>0</v>
      </c>
      <c r="Z62" s="26">
        <f t="shared" si="85"/>
        <v>0</v>
      </c>
      <c r="AA62" s="26">
        <f t="shared" si="85"/>
        <v>0</v>
      </c>
      <c r="AB62" s="26">
        <f t="shared" si="85"/>
        <v>0</v>
      </c>
      <c r="AC62" s="26">
        <f t="shared" si="85"/>
        <v>0</v>
      </c>
      <c r="AD62" s="26">
        <f t="shared" si="85"/>
        <v>0</v>
      </c>
      <c r="AE62" s="26">
        <f t="shared" si="85"/>
        <v>0</v>
      </c>
      <c r="AF62" s="26">
        <f t="shared" si="85"/>
        <v>0</v>
      </c>
      <c r="AG62" s="26">
        <f t="shared" si="85"/>
        <v>0</v>
      </c>
      <c r="AH62" s="26">
        <f t="shared" si="85"/>
        <v>0</v>
      </c>
      <c r="AI62" s="26">
        <f t="shared" si="85"/>
        <v>0</v>
      </c>
      <c r="AJ62" s="26">
        <f t="shared" si="85"/>
        <v>0</v>
      </c>
      <c r="AK62" s="26">
        <f t="shared" si="85"/>
        <v>0</v>
      </c>
      <c r="AL62" s="26">
        <f t="shared" si="85"/>
        <v>0</v>
      </c>
      <c r="AM62" s="26">
        <f t="shared" si="85"/>
        <v>0</v>
      </c>
      <c r="AN62" s="26">
        <f t="shared" si="85"/>
        <v>0</v>
      </c>
      <c r="AO62" s="26">
        <f t="shared" si="85"/>
        <v>0</v>
      </c>
      <c r="AP62" s="26">
        <f t="shared" si="85"/>
        <v>0</v>
      </c>
      <c r="AQ62" s="26">
        <f t="shared" si="85"/>
        <v>0</v>
      </c>
      <c r="AR62" s="26">
        <f t="shared" si="85"/>
        <v>0</v>
      </c>
      <c r="AS62" s="26">
        <f t="shared" si="85"/>
        <v>0</v>
      </c>
      <c r="AT62" s="26">
        <f t="shared" si="85"/>
        <v>0</v>
      </c>
      <c r="AU62" s="26">
        <f t="shared" si="85"/>
        <v>0</v>
      </c>
      <c r="AV62" s="26">
        <f t="shared" si="85"/>
        <v>0</v>
      </c>
      <c r="AW62" s="26">
        <f t="shared" si="85"/>
        <v>0</v>
      </c>
      <c r="AX62" s="26">
        <f t="shared" si="85"/>
        <v>0</v>
      </c>
      <c r="AY62" s="26">
        <f t="shared" si="85"/>
        <v>0</v>
      </c>
      <c r="AZ62" s="26">
        <f t="shared" si="85"/>
        <v>0</v>
      </c>
      <c r="BA62" s="26">
        <f t="shared" si="85"/>
        <v>0</v>
      </c>
      <c r="BB62" s="26">
        <f t="shared" si="85"/>
        <v>0</v>
      </c>
      <c r="BC62" s="26">
        <f t="shared" si="85"/>
        <v>0</v>
      </c>
      <c r="BD62" s="26">
        <f t="shared" si="85"/>
        <v>0</v>
      </c>
      <c r="BE62" s="26">
        <f t="shared" si="85"/>
        <v>0</v>
      </c>
      <c r="BF62" s="26">
        <f t="shared" si="85"/>
        <v>0</v>
      </c>
      <c r="BG62" s="24"/>
    </row>
    <row r="63" spans="1:59" ht="35.25" hidden="1" customHeight="1" outlineLevel="1" x14ac:dyDescent="0.25">
      <c r="A63" s="36"/>
      <c r="B63" s="44"/>
      <c r="C63" s="38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</row>
    <row r="64" spans="1:59" customFormat="1" ht="31.5" collapsed="1" x14ac:dyDescent="0.25">
      <c r="A64" s="34" t="s">
        <v>128</v>
      </c>
      <c r="B64" s="25" t="s">
        <v>89</v>
      </c>
      <c r="C64" s="37" t="s">
        <v>52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4"/>
    </row>
    <row r="65" spans="1:59" customFormat="1" ht="31.5" customHeight="1" x14ac:dyDescent="0.25">
      <c r="A65" s="37" t="s">
        <v>129</v>
      </c>
      <c r="B65" s="49" t="s">
        <v>90</v>
      </c>
      <c r="C65" s="37" t="s">
        <v>52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  <c r="BG65" s="24"/>
    </row>
    <row r="66" spans="1:59" customFormat="1" ht="31.5" x14ac:dyDescent="0.25">
      <c r="A66" s="37" t="s">
        <v>130</v>
      </c>
      <c r="B66" s="49" t="s">
        <v>91</v>
      </c>
      <c r="C66" s="37" t="s">
        <v>52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  <c r="AV66" s="26">
        <v>0</v>
      </c>
      <c r="AW66" s="26">
        <v>0</v>
      </c>
      <c r="AX66" s="26"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v>0</v>
      </c>
      <c r="BD66" s="26">
        <v>0</v>
      </c>
      <c r="BE66" s="26">
        <v>0</v>
      </c>
      <c r="BF66" s="26">
        <v>0</v>
      </c>
      <c r="BG66" s="24"/>
    </row>
    <row r="67" spans="1:59" customFormat="1" ht="31.5" x14ac:dyDescent="0.25">
      <c r="A67" s="37" t="s">
        <v>131</v>
      </c>
      <c r="B67" s="49" t="s">
        <v>92</v>
      </c>
      <c r="C67" s="37" t="s">
        <v>52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4"/>
    </row>
    <row r="68" spans="1:59" customFormat="1" ht="31.5" x14ac:dyDescent="0.25">
      <c r="A68" s="37" t="s">
        <v>132</v>
      </c>
      <c r="B68" s="49" t="s">
        <v>93</v>
      </c>
      <c r="C68" s="37" t="s">
        <v>52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4"/>
    </row>
    <row r="69" spans="1:59" customFormat="1" ht="31.5" x14ac:dyDescent="0.25">
      <c r="A69" s="34" t="s">
        <v>133</v>
      </c>
      <c r="B69" s="25" t="s">
        <v>94</v>
      </c>
      <c r="C69" s="37" t="s">
        <v>52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4"/>
    </row>
    <row r="70" spans="1:59" customFormat="1" ht="31.5" x14ac:dyDescent="0.25">
      <c r="A70" s="34" t="s">
        <v>134</v>
      </c>
      <c r="B70" s="25" t="s">
        <v>95</v>
      </c>
      <c r="C70" s="37" t="s">
        <v>52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4"/>
    </row>
    <row r="71" spans="1:59" ht="31.5" x14ac:dyDescent="0.25">
      <c r="A71" s="37" t="s">
        <v>135</v>
      </c>
      <c r="B71" s="49" t="s">
        <v>96</v>
      </c>
      <c r="C71" s="37" t="s">
        <v>52</v>
      </c>
      <c r="D71" s="26">
        <f t="shared" ref="D71:BF71" si="86">D72+D73</f>
        <v>0</v>
      </c>
      <c r="E71" s="26">
        <f t="shared" si="86"/>
        <v>0</v>
      </c>
      <c r="F71" s="26">
        <f t="shared" si="86"/>
        <v>0</v>
      </c>
      <c r="G71" s="26">
        <f t="shared" si="86"/>
        <v>0</v>
      </c>
      <c r="H71" s="26">
        <f t="shared" si="86"/>
        <v>0</v>
      </c>
      <c r="I71" s="26">
        <f t="shared" si="86"/>
        <v>0</v>
      </c>
      <c r="J71" s="26">
        <f t="shared" si="86"/>
        <v>0</v>
      </c>
      <c r="K71" s="26">
        <f t="shared" si="86"/>
        <v>0</v>
      </c>
      <c r="L71" s="26">
        <f t="shared" si="86"/>
        <v>0</v>
      </c>
      <c r="M71" s="26">
        <f t="shared" si="86"/>
        <v>0</v>
      </c>
      <c r="N71" s="26">
        <f t="shared" si="86"/>
        <v>0</v>
      </c>
      <c r="O71" s="26">
        <f t="shared" si="86"/>
        <v>0</v>
      </c>
      <c r="P71" s="26">
        <f t="shared" si="86"/>
        <v>0</v>
      </c>
      <c r="Q71" s="26">
        <f t="shared" si="86"/>
        <v>0</v>
      </c>
      <c r="R71" s="26">
        <f t="shared" si="86"/>
        <v>0</v>
      </c>
      <c r="S71" s="26">
        <f t="shared" si="86"/>
        <v>0</v>
      </c>
      <c r="T71" s="26">
        <f t="shared" si="86"/>
        <v>0</v>
      </c>
      <c r="U71" s="26">
        <f t="shared" si="86"/>
        <v>0</v>
      </c>
      <c r="V71" s="26">
        <f t="shared" si="86"/>
        <v>0</v>
      </c>
      <c r="W71" s="26">
        <f t="shared" si="86"/>
        <v>0</v>
      </c>
      <c r="X71" s="26">
        <f t="shared" si="86"/>
        <v>0</v>
      </c>
      <c r="Y71" s="26">
        <f t="shared" si="86"/>
        <v>0</v>
      </c>
      <c r="Z71" s="26">
        <f t="shared" si="86"/>
        <v>0</v>
      </c>
      <c r="AA71" s="26">
        <f t="shared" si="86"/>
        <v>0</v>
      </c>
      <c r="AB71" s="26">
        <f t="shared" si="86"/>
        <v>0</v>
      </c>
      <c r="AC71" s="26">
        <f t="shared" si="86"/>
        <v>0</v>
      </c>
      <c r="AD71" s="26">
        <f t="shared" si="86"/>
        <v>0</v>
      </c>
      <c r="AE71" s="26">
        <f t="shared" si="86"/>
        <v>0</v>
      </c>
      <c r="AF71" s="26">
        <f t="shared" si="86"/>
        <v>0</v>
      </c>
      <c r="AG71" s="26">
        <f t="shared" si="86"/>
        <v>0</v>
      </c>
      <c r="AH71" s="26">
        <f t="shared" si="86"/>
        <v>0</v>
      </c>
      <c r="AI71" s="26">
        <f t="shared" si="86"/>
        <v>0</v>
      </c>
      <c r="AJ71" s="26">
        <f t="shared" si="86"/>
        <v>0</v>
      </c>
      <c r="AK71" s="26">
        <f t="shared" si="86"/>
        <v>0</v>
      </c>
      <c r="AL71" s="26">
        <f t="shared" si="86"/>
        <v>0</v>
      </c>
      <c r="AM71" s="26">
        <f t="shared" si="86"/>
        <v>0</v>
      </c>
      <c r="AN71" s="26">
        <f t="shared" si="86"/>
        <v>0</v>
      </c>
      <c r="AO71" s="26">
        <f t="shared" si="86"/>
        <v>0</v>
      </c>
      <c r="AP71" s="26">
        <f t="shared" si="86"/>
        <v>0</v>
      </c>
      <c r="AQ71" s="26">
        <f t="shared" si="86"/>
        <v>0</v>
      </c>
      <c r="AR71" s="26">
        <f t="shared" si="86"/>
        <v>0</v>
      </c>
      <c r="AS71" s="26">
        <f t="shared" si="86"/>
        <v>0</v>
      </c>
      <c r="AT71" s="26">
        <f t="shared" si="86"/>
        <v>0</v>
      </c>
      <c r="AU71" s="26">
        <f t="shared" si="86"/>
        <v>0</v>
      </c>
      <c r="AV71" s="26">
        <f t="shared" si="86"/>
        <v>0</v>
      </c>
      <c r="AW71" s="26">
        <f t="shared" si="86"/>
        <v>0</v>
      </c>
      <c r="AX71" s="26">
        <f t="shared" si="86"/>
        <v>0</v>
      </c>
      <c r="AY71" s="26">
        <f t="shared" si="86"/>
        <v>0</v>
      </c>
      <c r="AZ71" s="26">
        <f t="shared" si="86"/>
        <v>0</v>
      </c>
      <c r="BA71" s="26">
        <f t="shared" si="86"/>
        <v>0</v>
      </c>
      <c r="BB71" s="26">
        <f t="shared" si="86"/>
        <v>0</v>
      </c>
      <c r="BC71" s="26">
        <f t="shared" si="86"/>
        <v>0</v>
      </c>
      <c r="BD71" s="26">
        <f t="shared" si="86"/>
        <v>0</v>
      </c>
      <c r="BE71" s="26">
        <f t="shared" si="86"/>
        <v>0</v>
      </c>
      <c r="BF71" s="26">
        <f t="shared" si="86"/>
        <v>0</v>
      </c>
    </row>
    <row r="72" spans="1:59" ht="30" customHeight="1" x14ac:dyDescent="0.25">
      <c r="A72" s="37" t="s">
        <v>136</v>
      </c>
      <c r="B72" s="49" t="s">
        <v>97</v>
      </c>
      <c r="C72" s="37" t="s">
        <v>52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  <c r="BE72" s="40">
        <v>0</v>
      </c>
      <c r="BF72" s="40">
        <v>0</v>
      </c>
    </row>
    <row r="73" spans="1:59" ht="31.5" x14ac:dyDescent="0.25">
      <c r="A73" s="37" t="s">
        <v>137</v>
      </c>
      <c r="B73" s="49" t="s">
        <v>98</v>
      </c>
      <c r="C73" s="37" t="s">
        <v>52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</row>
    <row r="74" spans="1:59" ht="47.25" x14ac:dyDescent="0.25">
      <c r="A74" s="37" t="s">
        <v>67</v>
      </c>
      <c r="B74" s="49" t="s">
        <v>99</v>
      </c>
      <c r="C74" s="25" t="s">
        <v>52</v>
      </c>
      <c r="D74" s="40">
        <f>D75+D76</f>
        <v>0</v>
      </c>
      <c r="E74" s="40">
        <f t="shared" ref="E74:N74" si="87">E75+E76</f>
        <v>0</v>
      </c>
      <c r="F74" s="40">
        <f t="shared" si="87"/>
        <v>0</v>
      </c>
      <c r="G74" s="40">
        <f t="shared" si="87"/>
        <v>0</v>
      </c>
      <c r="H74" s="40">
        <f t="shared" si="87"/>
        <v>0</v>
      </c>
      <c r="I74" s="40">
        <f t="shared" si="87"/>
        <v>0</v>
      </c>
      <c r="J74" s="40">
        <f t="shared" si="87"/>
        <v>0</v>
      </c>
      <c r="K74" s="40">
        <f t="shared" si="87"/>
        <v>0</v>
      </c>
      <c r="L74" s="40">
        <f t="shared" si="87"/>
        <v>0</v>
      </c>
      <c r="M74" s="40">
        <f t="shared" si="87"/>
        <v>0</v>
      </c>
      <c r="N74" s="40">
        <f t="shared" si="87"/>
        <v>0</v>
      </c>
      <c r="O74" s="40">
        <f t="shared" ref="O74:AJ74" si="88">O75+O76</f>
        <v>0</v>
      </c>
      <c r="P74" s="40">
        <f t="shared" si="88"/>
        <v>0</v>
      </c>
      <c r="Q74" s="40">
        <f t="shared" si="88"/>
        <v>0</v>
      </c>
      <c r="R74" s="40">
        <f t="shared" si="88"/>
        <v>0</v>
      </c>
      <c r="S74" s="40">
        <f t="shared" si="88"/>
        <v>0</v>
      </c>
      <c r="T74" s="40">
        <f t="shared" si="88"/>
        <v>0</v>
      </c>
      <c r="U74" s="40">
        <f t="shared" si="88"/>
        <v>0</v>
      </c>
      <c r="V74" s="40">
        <f t="shared" si="88"/>
        <v>0</v>
      </c>
      <c r="W74" s="40">
        <f t="shared" si="88"/>
        <v>0</v>
      </c>
      <c r="X74" s="40">
        <f t="shared" si="88"/>
        <v>0</v>
      </c>
      <c r="Y74" s="40">
        <f t="shared" si="88"/>
        <v>0</v>
      </c>
      <c r="Z74" s="40">
        <f t="shared" si="88"/>
        <v>0</v>
      </c>
      <c r="AA74" s="40">
        <f t="shared" si="88"/>
        <v>0</v>
      </c>
      <c r="AB74" s="40">
        <f t="shared" si="88"/>
        <v>0</v>
      </c>
      <c r="AC74" s="40">
        <f t="shared" si="88"/>
        <v>0</v>
      </c>
      <c r="AD74" s="40">
        <f t="shared" si="88"/>
        <v>0</v>
      </c>
      <c r="AE74" s="40">
        <f t="shared" si="88"/>
        <v>0</v>
      </c>
      <c r="AF74" s="40">
        <f t="shared" si="88"/>
        <v>0</v>
      </c>
      <c r="AG74" s="40">
        <f t="shared" si="88"/>
        <v>0</v>
      </c>
      <c r="AH74" s="40">
        <f t="shared" si="88"/>
        <v>0</v>
      </c>
      <c r="AI74" s="40">
        <f t="shared" si="88"/>
        <v>0</v>
      </c>
      <c r="AJ74" s="40">
        <f t="shared" si="88"/>
        <v>0</v>
      </c>
      <c r="AK74" s="40">
        <f>AK75+AK76</f>
        <v>0</v>
      </c>
      <c r="AL74" s="40">
        <f t="shared" ref="AL74:AU74" si="89">AL75+AL76</f>
        <v>0</v>
      </c>
      <c r="AM74" s="40">
        <f t="shared" si="89"/>
        <v>0</v>
      </c>
      <c r="AN74" s="40">
        <f t="shared" si="89"/>
        <v>0</v>
      </c>
      <c r="AO74" s="40">
        <f t="shared" si="89"/>
        <v>0</v>
      </c>
      <c r="AP74" s="40">
        <f t="shared" si="89"/>
        <v>0</v>
      </c>
      <c r="AQ74" s="40">
        <f t="shared" si="89"/>
        <v>0</v>
      </c>
      <c r="AR74" s="40">
        <f t="shared" si="89"/>
        <v>0</v>
      </c>
      <c r="AS74" s="40">
        <f t="shared" si="89"/>
        <v>0</v>
      </c>
      <c r="AT74" s="40">
        <f t="shared" si="89"/>
        <v>0</v>
      </c>
      <c r="AU74" s="40">
        <f t="shared" si="89"/>
        <v>0</v>
      </c>
      <c r="AV74" s="40">
        <f t="shared" ref="AV74:BF74" si="90">AV75+AV76</f>
        <v>0</v>
      </c>
      <c r="AW74" s="40">
        <f t="shared" si="90"/>
        <v>0</v>
      </c>
      <c r="AX74" s="40">
        <f t="shared" si="90"/>
        <v>0</v>
      </c>
      <c r="AY74" s="40">
        <f t="shared" si="90"/>
        <v>0</v>
      </c>
      <c r="AZ74" s="40">
        <f t="shared" si="90"/>
        <v>0</v>
      </c>
      <c r="BA74" s="40">
        <f t="shared" si="90"/>
        <v>0</v>
      </c>
      <c r="BB74" s="40">
        <f t="shared" si="90"/>
        <v>0</v>
      </c>
      <c r="BC74" s="40">
        <f t="shared" si="90"/>
        <v>0</v>
      </c>
      <c r="BD74" s="40">
        <f t="shared" si="90"/>
        <v>0</v>
      </c>
      <c r="BE74" s="40">
        <f t="shared" si="90"/>
        <v>0</v>
      </c>
      <c r="BF74" s="40">
        <f t="shared" si="90"/>
        <v>0</v>
      </c>
    </row>
    <row r="75" spans="1:59" ht="31.5" x14ac:dyDescent="0.25">
      <c r="A75" s="37" t="s">
        <v>138</v>
      </c>
      <c r="B75" s="49" t="s">
        <v>100</v>
      </c>
      <c r="C75" s="37" t="s">
        <v>52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0">
        <v>0</v>
      </c>
      <c r="BE75" s="40">
        <v>0</v>
      </c>
      <c r="BF75" s="40">
        <v>0</v>
      </c>
    </row>
    <row r="76" spans="1:59" ht="31.5" x14ac:dyDescent="0.25">
      <c r="A76" s="37" t="s">
        <v>139</v>
      </c>
      <c r="B76" s="49" t="s">
        <v>162</v>
      </c>
      <c r="C76" s="37" t="s">
        <v>52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40">
        <v>0</v>
      </c>
      <c r="AK76" s="40">
        <v>0</v>
      </c>
      <c r="AL76" s="40">
        <v>0</v>
      </c>
      <c r="AM76" s="40">
        <v>0</v>
      </c>
      <c r="AN76" s="40">
        <v>0</v>
      </c>
      <c r="AO76" s="40">
        <v>0</v>
      </c>
      <c r="AP76" s="40">
        <v>0</v>
      </c>
      <c r="AQ76" s="40">
        <v>0</v>
      </c>
      <c r="AR76" s="40">
        <v>0</v>
      </c>
      <c r="AS76" s="40">
        <v>0</v>
      </c>
      <c r="AT76" s="40">
        <v>0</v>
      </c>
      <c r="AU76" s="40">
        <v>0</v>
      </c>
      <c r="AV76" s="40">
        <v>0</v>
      </c>
      <c r="AW76" s="40">
        <v>0</v>
      </c>
      <c r="AX76" s="40">
        <v>0</v>
      </c>
      <c r="AY76" s="40">
        <v>0</v>
      </c>
      <c r="AZ76" s="40">
        <v>0</v>
      </c>
      <c r="BA76" s="40">
        <v>0</v>
      </c>
      <c r="BB76" s="40">
        <v>0</v>
      </c>
      <c r="BC76" s="40">
        <v>0</v>
      </c>
      <c r="BD76" s="40">
        <v>0</v>
      </c>
      <c r="BE76" s="40">
        <v>0</v>
      </c>
      <c r="BF76" s="40">
        <v>0</v>
      </c>
    </row>
    <row r="77" spans="1:59" ht="31.5" x14ac:dyDescent="0.25">
      <c r="A77" s="37" t="s">
        <v>69</v>
      </c>
      <c r="B77" s="49" t="s">
        <v>101</v>
      </c>
      <c r="C77" s="37" t="s">
        <v>52</v>
      </c>
      <c r="D77" s="40">
        <f>D78</f>
        <v>0</v>
      </c>
      <c r="E77" s="40">
        <f t="shared" ref="E77:BF77" si="91">E78</f>
        <v>0</v>
      </c>
      <c r="F77" s="40">
        <f t="shared" si="91"/>
        <v>0</v>
      </c>
      <c r="G77" s="40">
        <f t="shared" si="91"/>
        <v>0</v>
      </c>
      <c r="H77" s="40">
        <f t="shared" si="91"/>
        <v>0</v>
      </c>
      <c r="I77" s="40">
        <f t="shared" si="91"/>
        <v>0</v>
      </c>
      <c r="J77" s="40">
        <f t="shared" si="91"/>
        <v>0</v>
      </c>
      <c r="K77" s="40">
        <f t="shared" si="91"/>
        <v>0</v>
      </c>
      <c r="L77" s="40">
        <f t="shared" si="91"/>
        <v>0</v>
      </c>
      <c r="M77" s="40">
        <f t="shared" si="91"/>
        <v>0</v>
      </c>
      <c r="N77" s="40">
        <f t="shared" si="91"/>
        <v>0</v>
      </c>
      <c r="O77" s="40">
        <f t="shared" si="91"/>
        <v>0</v>
      </c>
      <c r="P77" s="40">
        <f t="shared" si="91"/>
        <v>0</v>
      </c>
      <c r="Q77" s="40">
        <f t="shared" si="91"/>
        <v>0</v>
      </c>
      <c r="R77" s="40">
        <f t="shared" si="91"/>
        <v>0</v>
      </c>
      <c r="S77" s="40">
        <f t="shared" si="91"/>
        <v>0</v>
      </c>
      <c r="T77" s="40">
        <f t="shared" si="91"/>
        <v>0</v>
      </c>
      <c r="U77" s="40">
        <f t="shared" si="91"/>
        <v>0</v>
      </c>
      <c r="V77" s="40">
        <f t="shared" si="91"/>
        <v>0</v>
      </c>
      <c r="W77" s="40">
        <f t="shared" si="91"/>
        <v>0</v>
      </c>
      <c r="X77" s="40">
        <f t="shared" si="91"/>
        <v>0</v>
      </c>
      <c r="Y77" s="40">
        <f t="shared" si="91"/>
        <v>0</v>
      </c>
      <c r="Z77" s="40">
        <f t="shared" si="91"/>
        <v>0</v>
      </c>
      <c r="AA77" s="40">
        <f t="shared" si="91"/>
        <v>0</v>
      </c>
      <c r="AB77" s="40">
        <f t="shared" si="91"/>
        <v>0</v>
      </c>
      <c r="AC77" s="40">
        <f t="shared" si="91"/>
        <v>0</v>
      </c>
      <c r="AD77" s="40">
        <f t="shared" si="91"/>
        <v>0</v>
      </c>
      <c r="AE77" s="40">
        <f t="shared" si="91"/>
        <v>0</v>
      </c>
      <c r="AF77" s="40">
        <f t="shared" si="91"/>
        <v>0</v>
      </c>
      <c r="AG77" s="40">
        <f t="shared" si="91"/>
        <v>0</v>
      </c>
      <c r="AH77" s="40">
        <f t="shared" si="91"/>
        <v>0</v>
      </c>
      <c r="AI77" s="40">
        <f t="shared" si="91"/>
        <v>0</v>
      </c>
      <c r="AJ77" s="40">
        <f t="shared" si="91"/>
        <v>0</v>
      </c>
      <c r="AK77" s="40">
        <f t="shared" si="91"/>
        <v>0</v>
      </c>
      <c r="AL77" s="40">
        <f t="shared" si="91"/>
        <v>0</v>
      </c>
      <c r="AM77" s="40">
        <f t="shared" si="91"/>
        <v>0</v>
      </c>
      <c r="AN77" s="40">
        <f t="shared" si="91"/>
        <v>0</v>
      </c>
      <c r="AO77" s="40">
        <f t="shared" si="91"/>
        <v>0</v>
      </c>
      <c r="AP77" s="40">
        <f t="shared" si="91"/>
        <v>0</v>
      </c>
      <c r="AQ77" s="40">
        <f t="shared" si="91"/>
        <v>0</v>
      </c>
      <c r="AR77" s="40">
        <f t="shared" si="91"/>
        <v>0</v>
      </c>
      <c r="AS77" s="40">
        <f t="shared" si="91"/>
        <v>0</v>
      </c>
      <c r="AT77" s="40">
        <f t="shared" si="91"/>
        <v>0</v>
      </c>
      <c r="AU77" s="40">
        <f t="shared" si="91"/>
        <v>0</v>
      </c>
      <c r="AV77" s="40">
        <f t="shared" si="91"/>
        <v>0</v>
      </c>
      <c r="AW77" s="40">
        <f t="shared" si="91"/>
        <v>0</v>
      </c>
      <c r="AX77" s="40">
        <f t="shared" si="91"/>
        <v>0</v>
      </c>
      <c r="AY77" s="40">
        <f t="shared" si="91"/>
        <v>0</v>
      </c>
      <c r="AZ77" s="40">
        <f t="shared" si="91"/>
        <v>0</v>
      </c>
      <c r="BA77" s="40">
        <f t="shared" si="91"/>
        <v>0</v>
      </c>
      <c r="BB77" s="40">
        <f t="shared" si="91"/>
        <v>0</v>
      </c>
      <c r="BC77" s="40">
        <f t="shared" si="91"/>
        <v>0</v>
      </c>
      <c r="BD77" s="40">
        <f t="shared" si="91"/>
        <v>0</v>
      </c>
      <c r="BE77" s="40">
        <f t="shared" si="91"/>
        <v>0</v>
      </c>
      <c r="BF77" s="40">
        <f t="shared" si="91"/>
        <v>0</v>
      </c>
    </row>
    <row r="78" spans="1:59" ht="69" hidden="1" customHeight="1" x14ac:dyDescent="0.25">
      <c r="A78" s="36"/>
      <c r="B78" s="48"/>
      <c r="C78" s="36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</row>
    <row r="79" spans="1:59" ht="31.5" x14ac:dyDescent="0.25">
      <c r="A79" s="37" t="s">
        <v>71</v>
      </c>
      <c r="B79" s="49" t="s">
        <v>102</v>
      </c>
      <c r="C79" s="37" t="s">
        <v>52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40">
        <v>0</v>
      </c>
      <c r="AT79" s="40">
        <v>0</v>
      </c>
      <c r="AU79" s="40">
        <v>0</v>
      </c>
      <c r="AV79" s="40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0</v>
      </c>
      <c r="BD79" s="40">
        <v>0</v>
      </c>
      <c r="BE79" s="40">
        <v>0</v>
      </c>
      <c r="BF79" s="40">
        <v>0</v>
      </c>
    </row>
    <row r="80" spans="1:59" ht="29.25" customHeight="1" x14ac:dyDescent="0.25">
      <c r="A80" s="37" t="s">
        <v>74</v>
      </c>
      <c r="B80" s="49" t="s">
        <v>103</v>
      </c>
      <c r="C80" s="37" t="s">
        <v>52</v>
      </c>
      <c r="D80" s="26">
        <f>SUM(D81:D85)</f>
        <v>0</v>
      </c>
      <c r="E80" s="26">
        <f>SUM(E81:E85)</f>
        <v>0</v>
      </c>
      <c r="F80" s="26">
        <f>SUM(F81:F85)</f>
        <v>0</v>
      </c>
      <c r="G80" s="26">
        <f>SUM(G81:G85)</f>
        <v>0</v>
      </c>
      <c r="H80" s="26">
        <f>SUM(H81:H85)</f>
        <v>0</v>
      </c>
      <c r="I80" s="26">
        <f>SUM(I81:I85)</f>
        <v>0</v>
      </c>
      <c r="J80" s="26">
        <f>SUM(J81:J85)</f>
        <v>0</v>
      </c>
      <c r="K80" s="26">
        <f>SUM(K81:K85)</f>
        <v>0</v>
      </c>
      <c r="L80" s="26">
        <f>SUM(L81:L85)</f>
        <v>0</v>
      </c>
      <c r="M80" s="26">
        <f>SUM(M81:M85)</f>
        <v>0</v>
      </c>
      <c r="N80" s="26">
        <f>SUM(N81:N85)</f>
        <v>0</v>
      </c>
      <c r="O80" s="26">
        <f>SUM(O81:O85)</f>
        <v>0</v>
      </c>
      <c r="P80" s="26">
        <f>SUM(P81:P85)</f>
        <v>0</v>
      </c>
      <c r="Q80" s="26">
        <f>SUM(Q81:Q85)</f>
        <v>0</v>
      </c>
      <c r="R80" s="26">
        <f>SUM(R81:R85)</f>
        <v>0</v>
      </c>
      <c r="S80" s="26">
        <f>SUM(S81:S85)</f>
        <v>0</v>
      </c>
      <c r="T80" s="26">
        <f>SUM(T81:T85)</f>
        <v>0</v>
      </c>
      <c r="U80" s="26">
        <f>SUM(U81:U85)</f>
        <v>0</v>
      </c>
      <c r="V80" s="26">
        <f>SUM(V81:V85)</f>
        <v>0</v>
      </c>
      <c r="W80" s="26">
        <f>SUM(W81:W85)</f>
        <v>0</v>
      </c>
      <c r="X80" s="26">
        <f>SUM(X81:X85)</f>
        <v>0</v>
      </c>
      <c r="Y80" s="26">
        <f>SUM(Y81:Y85)</f>
        <v>0</v>
      </c>
      <c r="Z80" s="26">
        <f>SUM(Z81:Z85)</f>
        <v>0</v>
      </c>
      <c r="AA80" s="26">
        <f>SUM(AA81:AA85)</f>
        <v>0</v>
      </c>
      <c r="AB80" s="26">
        <f>SUM(AB81:AB85)</f>
        <v>0</v>
      </c>
      <c r="AC80" s="26">
        <f>SUM(AC81:AC85)</f>
        <v>0</v>
      </c>
      <c r="AD80" s="26">
        <f>SUM(AD81:AD85)</f>
        <v>0</v>
      </c>
      <c r="AE80" s="26">
        <f>SUM(AE81:AE85)</f>
        <v>0</v>
      </c>
      <c r="AF80" s="26">
        <f>SUM(AF81:AF85)</f>
        <v>0</v>
      </c>
      <c r="AG80" s="26">
        <f>SUM(AG81:AG85)</f>
        <v>0</v>
      </c>
      <c r="AH80" s="26">
        <f>SUM(AH81:AH85)</f>
        <v>0</v>
      </c>
      <c r="AI80" s="26">
        <f>SUM(AI81:AI85)</f>
        <v>0</v>
      </c>
      <c r="AJ80" s="26">
        <f>SUM(AJ81:AJ85)</f>
        <v>0</v>
      </c>
      <c r="AK80" s="26">
        <f>SUM(AK81:AK85)</f>
        <v>3.2919061853203635E-3</v>
      </c>
      <c r="AL80" s="26">
        <f>SUM(AL81:AL85)</f>
        <v>1.7330038846669704</v>
      </c>
      <c r="AM80" s="26">
        <f>SUM(AM81:AM85)</f>
        <v>0</v>
      </c>
      <c r="AN80" s="26">
        <f>SUM(AN81:AN85)</f>
        <v>0</v>
      </c>
      <c r="AO80" s="26">
        <f>SUM(AO81:AO85)</f>
        <v>0</v>
      </c>
      <c r="AP80" s="26">
        <f>SUM(AP81:AP85)</f>
        <v>0</v>
      </c>
      <c r="AQ80" s="26">
        <f>SUM(AQ81:AQ85)</f>
        <v>0</v>
      </c>
      <c r="AR80" s="26">
        <f>SUM(AR81:AR85)</f>
        <v>0</v>
      </c>
      <c r="AS80" s="26">
        <f>SUM(AS81:AS85)</f>
        <v>0</v>
      </c>
      <c r="AT80" s="26">
        <f>SUM(AT81:AT85)</f>
        <v>0</v>
      </c>
      <c r="AU80" s="26">
        <f>SUM(AU81:AU85)</f>
        <v>0</v>
      </c>
      <c r="AV80" s="26">
        <f>SUM(AV81:AV85)</f>
        <v>3.2919061853203635E-3</v>
      </c>
      <c r="AW80" s="26">
        <f>SUM(AW81:AW85)</f>
        <v>1.7330038846669704</v>
      </c>
      <c r="AX80" s="26">
        <f>SUM(AX81:AX85)</f>
        <v>0</v>
      </c>
      <c r="AY80" s="26">
        <f>SUM(AY81:AY85)</f>
        <v>0</v>
      </c>
      <c r="AZ80" s="26">
        <f>SUM(AZ81:AZ85)</f>
        <v>0</v>
      </c>
      <c r="BA80" s="26">
        <f>SUM(BA81:BA85)</f>
        <v>0</v>
      </c>
      <c r="BB80" s="26">
        <f>SUM(BB81:BB85)</f>
        <v>0</v>
      </c>
      <c r="BC80" s="26">
        <f>SUM(BC81:BC85)</f>
        <v>0</v>
      </c>
      <c r="BD80" s="26">
        <f>SUM(BD81:BD85)</f>
        <v>0</v>
      </c>
      <c r="BE80" s="26">
        <f>SUM(BE81:BE85)</f>
        <v>0</v>
      </c>
      <c r="BF80" s="26">
        <f>SUM(BF81:BF85)</f>
        <v>0</v>
      </c>
    </row>
    <row r="81" spans="1:58" ht="60.75" customHeight="1" x14ac:dyDescent="0.25">
      <c r="A81" s="36" t="s">
        <v>74</v>
      </c>
      <c r="B81" s="38" t="s">
        <v>169</v>
      </c>
      <c r="C81" s="38" t="s">
        <v>170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f t="shared" ref="AV81:AV82" si="92">D81+O81+Z81+AK81</f>
        <v>0</v>
      </c>
      <c r="AW81" s="16">
        <f t="shared" ref="AW81:AW82" si="93">E81+P81+AA81+AL81</f>
        <v>0</v>
      </c>
      <c r="AX81" s="16">
        <f t="shared" ref="AX81:AX82" si="94">F81+Q81+AB81+AM81</f>
        <v>0</v>
      </c>
      <c r="AY81" s="16">
        <f t="shared" ref="AY81:AY82" si="95">G81+R81+AC81+AN81</f>
        <v>0</v>
      </c>
      <c r="AZ81" s="16">
        <f t="shared" ref="AZ81:AZ82" si="96">H81+S81+AD81+AO81</f>
        <v>0</v>
      </c>
      <c r="BA81" s="16">
        <f t="shared" ref="BA81:BA82" si="97">I81+T81+AE81+AP81</f>
        <v>0</v>
      </c>
      <c r="BB81" s="16">
        <f t="shared" ref="BB81:BB82" si="98">J81+U81+AF81+AQ81</f>
        <v>0</v>
      </c>
      <c r="BC81" s="16">
        <f t="shared" ref="BC81:BC82" si="99">K81+V81+AG81+AR81</f>
        <v>0</v>
      </c>
      <c r="BD81" s="16">
        <f t="shared" ref="BD81:BD82" si="100">L81+W81+AH81+AS81</f>
        <v>0</v>
      </c>
      <c r="BE81" s="16">
        <f t="shared" ref="BE81:BE82" si="101">M81+X81+AI81+AT81</f>
        <v>0</v>
      </c>
      <c r="BF81" s="16">
        <f t="shared" ref="BF81:BF82" si="102">N81+Y81+AJ81+AU81</f>
        <v>0</v>
      </c>
    </row>
    <row r="82" spans="1:58" ht="60.75" customHeight="1" x14ac:dyDescent="0.25">
      <c r="A82" s="36" t="s">
        <v>74</v>
      </c>
      <c r="B82" s="38" t="s">
        <v>171</v>
      </c>
      <c r="C82" s="38" t="s">
        <v>172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f t="shared" si="92"/>
        <v>0</v>
      </c>
      <c r="AW82" s="16">
        <f t="shared" si="93"/>
        <v>0</v>
      </c>
      <c r="AX82" s="16">
        <f t="shared" si="94"/>
        <v>0</v>
      </c>
      <c r="AY82" s="16">
        <f t="shared" si="95"/>
        <v>0</v>
      </c>
      <c r="AZ82" s="16">
        <f t="shared" si="96"/>
        <v>0</v>
      </c>
      <c r="BA82" s="16">
        <f t="shared" si="97"/>
        <v>0</v>
      </c>
      <c r="BB82" s="16">
        <f t="shared" si="98"/>
        <v>0</v>
      </c>
      <c r="BC82" s="16">
        <f t="shared" si="99"/>
        <v>0</v>
      </c>
      <c r="BD82" s="16">
        <f t="shared" si="100"/>
        <v>0</v>
      </c>
      <c r="BE82" s="16">
        <f t="shared" si="101"/>
        <v>0</v>
      </c>
      <c r="BF82" s="16">
        <f t="shared" si="102"/>
        <v>0</v>
      </c>
    </row>
    <row r="83" spans="1:58" ht="60.75" customHeight="1" x14ac:dyDescent="0.25">
      <c r="A83" s="36" t="s">
        <v>74</v>
      </c>
      <c r="B83" s="38" t="s">
        <v>173</v>
      </c>
      <c r="C83" s="38" t="s">
        <v>174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f t="shared" ref="AV83:AV84" si="103">D83+O83+Z83+AK83</f>
        <v>0</v>
      </c>
      <c r="AW83" s="16">
        <f t="shared" ref="AW83:AW84" si="104">E83+P83+AA83+AL83</f>
        <v>0</v>
      </c>
      <c r="AX83" s="16">
        <f t="shared" ref="AX83:AX84" si="105">F83+Q83+AB83+AM83</f>
        <v>0</v>
      </c>
      <c r="AY83" s="16">
        <f t="shared" ref="AY83:AY84" si="106">G83+R83+AC83+AN83</f>
        <v>0</v>
      </c>
      <c r="AZ83" s="16">
        <f t="shared" ref="AZ83:AZ84" si="107">H83+S83+AD83+AO83</f>
        <v>0</v>
      </c>
      <c r="BA83" s="16">
        <f t="shared" ref="BA83:BA84" si="108">I83+T83+AE83+AP83</f>
        <v>0</v>
      </c>
      <c r="BB83" s="16">
        <f t="shared" ref="BB83:BB84" si="109">J83+U83+AF83+AQ83</f>
        <v>0</v>
      </c>
      <c r="BC83" s="16">
        <f t="shared" ref="BC83:BC84" si="110">K83+V83+AG83+AR83</f>
        <v>0</v>
      </c>
      <c r="BD83" s="16">
        <f t="shared" ref="BD83:BD84" si="111">L83+W83+AH83+AS83</f>
        <v>0</v>
      </c>
      <c r="BE83" s="16">
        <f t="shared" ref="BE83:BE84" si="112">M83+X83+AI83+AT83</f>
        <v>0</v>
      </c>
      <c r="BF83" s="16">
        <f t="shared" ref="BF83:BF84" si="113">N83+Y83+AJ83+AU83</f>
        <v>0</v>
      </c>
    </row>
    <row r="84" spans="1:58" ht="60.75" customHeight="1" x14ac:dyDescent="0.25">
      <c r="A84" s="36" t="s">
        <v>74</v>
      </c>
      <c r="B84" s="38" t="s">
        <v>175</v>
      </c>
      <c r="C84" s="38" t="s">
        <v>176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3.2919061853203635E-3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f t="shared" si="103"/>
        <v>3.2919061853203635E-3</v>
      </c>
      <c r="AW84" s="16">
        <f t="shared" si="104"/>
        <v>0</v>
      </c>
      <c r="AX84" s="16">
        <f t="shared" si="105"/>
        <v>0</v>
      </c>
      <c r="AY84" s="16">
        <f t="shared" si="106"/>
        <v>0</v>
      </c>
      <c r="AZ84" s="16">
        <f t="shared" si="107"/>
        <v>0</v>
      </c>
      <c r="BA84" s="16">
        <f t="shared" si="108"/>
        <v>0</v>
      </c>
      <c r="BB84" s="16">
        <f t="shared" si="109"/>
        <v>0</v>
      </c>
      <c r="BC84" s="16">
        <f t="shared" si="110"/>
        <v>0</v>
      </c>
      <c r="BD84" s="16">
        <f t="shared" si="111"/>
        <v>0</v>
      </c>
      <c r="BE84" s="16">
        <f t="shared" si="112"/>
        <v>0</v>
      </c>
      <c r="BF84" s="16">
        <f t="shared" si="113"/>
        <v>0</v>
      </c>
    </row>
    <row r="85" spans="1:58" ht="60.75" customHeight="1" x14ac:dyDescent="0.25">
      <c r="A85" s="36" t="s">
        <v>74</v>
      </c>
      <c r="B85" s="38" t="s">
        <v>177</v>
      </c>
      <c r="C85" s="38" t="s">
        <v>178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1.7330038846669704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f>D85+O85+Z85+AK85</f>
        <v>0</v>
      </c>
      <c r="AW85" s="16">
        <f t="shared" ref="AW85" si="114">E85+P85+AA85+AL85</f>
        <v>1.7330038846669704</v>
      </c>
      <c r="AX85" s="16">
        <f t="shared" ref="AX85" si="115">F85+Q85+AB85+AM85</f>
        <v>0</v>
      </c>
      <c r="AY85" s="16">
        <f t="shared" ref="AY85" si="116">G85+R85+AC85+AN85</f>
        <v>0</v>
      </c>
      <c r="AZ85" s="16">
        <f t="shared" ref="AZ85" si="117">H85+S85+AD85+AO85</f>
        <v>0</v>
      </c>
      <c r="BA85" s="16">
        <f t="shared" ref="BA85" si="118">I85+T85+AE85+AP85</f>
        <v>0</v>
      </c>
      <c r="BB85" s="16">
        <f t="shared" ref="BB85" si="119">J85+U85+AF85+AQ85</f>
        <v>0</v>
      </c>
      <c r="BC85" s="16">
        <f t="shared" ref="BC85" si="120">K85+V85+AG85+AR85</f>
        <v>0</v>
      </c>
      <c r="BD85" s="16">
        <f t="shared" ref="BD85" si="121">L85+W85+AH85+AS85</f>
        <v>0</v>
      </c>
      <c r="BE85" s="16">
        <f t="shared" ref="BE85" si="122">M85+X85+AI85+AT85</f>
        <v>0</v>
      </c>
      <c r="BF85" s="16">
        <f t="shared" ref="BF85" si="123">N85+Y85+AJ85+AU85</f>
        <v>0</v>
      </c>
    </row>
  </sheetData>
  <autoFilter ref="A20:CI80" xr:uid="{00000000-0009-0000-0000-000000000000}"/>
  <mergeCells count="21">
    <mergeCell ref="A12:BF12"/>
    <mergeCell ref="A4:BF4"/>
    <mergeCell ref="A5:BF5"/>
    <mergeCell ref="A7:BF7"/>
    <mergeCell ref="A8:BF8"/>
    <mergeCell ref="A10:BF10"/>
    <mergeCell ref="A13:BF13"/>
    <mergeCell ref="A16:A19"/>
    <mergeCell ref="B16:B19"/>
    <mergeCell ref="C16:C19"/>
    <mergeCell ref="D16:BF16"/>
    <mergeCell ref="D17:N17"/>
    <mergeCell ref="O17:Y17"/>
    <mergeCell ref="Z17:AJ17"/>
    <mergeCell ref="AK17:AU17"/>
    <mergeCell ref="AV17:BF17"/>
    <mergeCell ref="E18:N18"/>
    <mergeCell ref="P18:Y18"/>
    <mergeCell ref="AA18:AJ18"/>
    <mergeCell ref="AL18:AU18"/>
    <mergeCell ref="AW18:BF18"/>
  </mergeCells>
  <conditionalFormatting sqref="A21">
    <cfRule type="colorScale" priority="10">
      <colorScale>
        <cfvo type="min"/>
        <cfvo type="max"/>
        <color theme="0"/>
        <color theme="0"/>
      </colorScale>
    </cfRule>
    <cfRule type="colorScale" priority="11">
      <colorScale>
        <cfvo type="min"/>
        <cfvo type="max"/>
        <color theme="0"/>
        <color rgb="FFFFEF9C"/>
      </colorScale>
    </cfRule>
    <cfRule type="cellIs" dxfId="48" priority="23" operator="equal">
      <formula>0</formula>
    </cfRule>
    <cfRule type="cellIs" dxfId="47" priority="932" operator="equal">
      <formula>0</formula>
    </cfRule>
    <cfRule type="cellIs" dxfId="46" priority="933" operator="equal">
      <formula>0</formula>
    </cfRule>
  </conditionalFormatting>
  <conditionalFormatting sqref="D33:BF39 D54:AK54 A36:BF36 C21:C37 A30:B37 A34:C34 D55:BF59 A54:B59 A64:C80 D75:AJ79 AK73:AL80 AM72:BF80">
    <cfRule type="cellIs" dxfId="45" priority="1002" operator="equal">
      <formula>0</formula>
    </cfRule>
  </conditionalFormatting>
  <conditionalFormatting sqref="A63">
    <cfRule type="containsText" dxfId="44" priority="39" operator="containsText" text="Наименование инвестиционного проекта">
      <formula>NOT(ISERROR(SEARCH("Наименование инвестиционного проекта",A63)))</formula>
    </cfRule>
    <cfRule type="cellIs" dxfId="43" priority="40" operator="equal">
      <formula>0</formula>
    </cfRule>
  </conditionalFormatting>
  <conditionalFormatting sqref="A81:A85">
    <cfRule type="cellIs" dxfId="42" priority="28" operator="equal">
      <formula>0</formula>
    </cfRule>
  </conditionalFormatting>
  <conditionalFormatting sqref="A50:A55 C55:BF59 A58:A59 AM64:BF80">
    <cfRule type="containsText" dxfId="41" priority="25" operator="containsText" text="Наименование инвестиционного проекта">
      <formula>NOT(ISERROR(SEARCH("Наименование инвестиционного проекта",A50)))</formula>
    </cfRule>
  </conditionalFormatting>
  <conditionalFormatting sqref="A21:B21 D81:BF85 A29">
    <cfRule type="cellIs" dxfId="40" priority="934" operator="equal">
      <formula>0</formula>
    </cfRule>
  </conditionalFormatting>
  <conditionalFormatting sqref="A62:B62 A64:B64">
    <cfRule type="cellIs" dxfId="39" priority="925" operator="equal">
      <formula>0</formula>
    </cfRule>
  </conditionalFormatting>
  <conditionalFormatting sqref="A69:B70">
    <cfRule type="cellIs" dxfId="38" priority="896" operator="equal">
      <formula>0</formula>
    </cfRule>
  </conditionalFormatting>
  <conditionalFormatting sqref="A38:C40 A48:C53">
    <cfRule type="cellIs" dxfId="37" priority="929" operator="equal">
      <formula>0</formula>
    </cfRule>
  </conditionalFormatting>
  <conditionalFormatting sqref="A60:C62">
    <cfRule type="cellIs" dxfId="36" priority="58" operator="equal">
      <formula>0</formula>
    </cfRule>
  </conditionalFormatting>
  <conditionalFormatting sqref="A16:BF85">
    <cfRule type="cellIs" dxfId="35" priority="12" operator="equal">
      <formula>0</formula>
    </cfRule>
  </conditionalFormatting>
  <conditionalFormatting sqref="A41:BF47">
    <cfRule type="cellIs" dxfId="34" priority="14" operator="equal">
      <formula>0</formula>
    </cfRule>
  </conditionalFormatting>
  <conditionalFormatting sqref="A1:XFD1048576">
    <cfRule type="cellIs" dxfId="33" priority="29" operator="equal">
      <formula>0</formula>
    </cfRule>
  </conditionalFormatting>
  <conditionalFormatting sqref="B28:B29">
    <cfRule type="cellIs" dxfId="32" priority="922" operator="equal">
      <formula>0</formula>
    </cfRule>
  </conditionalFormatting>
  <conditionalFormatting sqref="B63">
    <cfRule type="cellIs" dxfId="31" priority="35" operator="equal">
      <formula>0</formula>
    </cfRule>
  </conditionalFormatting>
  <conditionalFormatting sqref="C21:C30 B55 A56:B57 B50:C53 A60:B61 A65:B68 A71:B78">
    <cfRule type="containsText" dxfId="30" priority="1006" operator="containsText" text="Наименование инвестиционного проекта">
      <formula>NOT(ISERROR(SEARCH("Наименование инвестиционного проекта",A21)))</formula>
    </cfRule>
  </conditionalFormatting>
  <conditionalFormatting sqref="C54">
    <cfRule type="cellIs" dxfId="29" priority="51" operator="equal">
      <formula>0</formula>
    </cfRule>
  </conditionalFormatting>
  <conditionalFormatting sqref="C55:C57">
    <cfRule type="cellIs" dxfId="28" priority="61" operator="equal">
      <formula>0</formula>
    </cfRule>
  </conditionalFormatting>
  <conditionalFormatting sqref="C63">
    <cfRule type="cellIs" dxfId="27" priority="36" operator="equal">
      <formula>0</formula>
    </cfRule>
  </conditionalFormatting>
  <conditionalFormatting sqref="C81:C85">
    <cfRule type="cellIs" dxfId="26" priority="50" operator="equal">
      <formula>0</formula>
    </cfRule>
  </conditionalFormatting>
  <conditionalFormatting sqref="D73:AJ74 D80:AJ80 D64:BF71 D60:BF62 D51:AL53 D40:AJ48">
    <cfRule type="cellIs" dxfId="25" priority="502" operator="equal">
      <formula>0</formula>
    </cfRule>
  </conditionalFormatting>
  <conditionalFormatting sqref="D72:AL72">
    <cfRule type="cellIs" dxfId="24" priority="143" operator="equal">
      <formula>0</formula>
    </cfRule>
  </conditionalFormatting>
  <conditionalFormatting sqref="D73:AL78 A79:AL80">
    <cfRule type="containsText" dxfId="23" priority="447" operator="containsText" text="Наименование инвестиционного проекта">
      <formula>NOT(ISERROR(SEARCH("Наименование инвестиционного проекта",A73)))</formula>
    </cfRule>
  </conditionalFormatting>
  <conditionalFormatting sqref="D21:AU32">
    <cfRule type="cellIs" dxfId="22" priority="66" operator="equal">
      <formula>0</formula>
    </cfRule>
  </conditionalFormatting>
  <conditionalFormatting sqref="D31:AU32">
    <cfRule type="containsText" dxfId="21" priority="67" operator="containsText" text="Наименование инвестиционного проекта">
      <formula>NOT(ISERROR(SEARCH("Наименование инвестиционного проекта",D31)))</formula>
    </cfRule>
  </conditionalFormatting>
  <conditionalFormatting sqref="D34:AU34">
    <cfRule type="containsText" dxfId="20" priority="8" operator="containsText" text="Наименование инвестиционного проекта">
      <formula>NOT(ISERROR(SEARCH("Наименование инвестиционного проекта",D34)))</formula>
    </cfRule>
  </conditionalFormatting>
  <conditionalFormatting sqref="D36:AU36">
    <cfRule type="containsText" dxfId="19" priority="5" operator="containsText" text="Наименование инвестиционного проекта">
      <formula>NOT(ISERROR(SEARCH("Наименование инвестиционного проекта",D36)))</formula>
    </cfRule>
  </conditionalFormatting>
  <conditionalFormatting sqref="D21:BF85">
    <cfRule type="cellIs" dxfId="18" priority="13" operator="equal">
      <formula>0</formula>
    </cfRule>
    <cfRule type="cellIs" dxfId="17" priority="64" operator="equal">
      <formula>0</formula>
    </cfRule>
    <cfRule type="cellIs" dxfId="16" priority="65" operator="equal">
      <formula>0</formula>
    </cfRule>
  </conditionalFormatting>
  <conditionalFormatting sqref="D34:BF34">
    <cfRule type="cellIs" dxfId="15" priority="3" operator="equal">
      <formula>0</formula>
    </cfRule>
    <cfRule type="cellIs" dxfId="14" priority="7" operator="equal">
      <formula>0</formula>
    </cfRule>
  </conditionalFormatting>
  <conditionalFormatting sqref="D36:BF36">
    <cfRule type="cellIs" dxfId="13" priority="1" operator="equal">
      <formula>0</formula>
    </cfRule>
    <cfRule type="cellIs" priority="2" operator="equal">
      <formula>0</formula>
    </cfRule>
    <cfRule type="cellIs" dxfId="12" priority="4" operator="equal">
      <formula>0</formula>
    </cfRule>
  </conditionalFormatting>
  <conditionalFormatting sqref="D49:BF50">
    <cfRule type="cellIs" dxfId="11" priority="94" operator="equal">
      <formula>0</formula>
    </cfRule>
  </conditionalFormatting>
  <conditionalFormatting sqref="D49:BF54">
    <cfRule type="containsText" dxfId="10" priority="95" operator="containsText" text="Наименование инвестиционного проекта">
      <formula>NOT(ISERROR(SEARCH("Наименование инвестиционного проекта",D49)))</formula>
    </cfRule>
  </conditionalFormatting>
  <conditionalFormatting sqref="D60:BF62 D64:AL72">
    <cfRule type="containsText" dxfId="9" priority="142" operator="containsText" text="Наименование инвестиционного проекта">
      <formula>NOT(ISERROR(SEARCH("Наименование инвестиционного проекта",D60)))</formula>
    </cfRule>
  </conditionalFormatting>
  <conditionalFormatting sqref="D63:BF63">
    <cfRule type="containsText" dxfId="8" priority="37" operator="containsText" text="Наименование инвестиционного проекта">
      <formula>NOT(ISERROR(SEARCH("Наименование инвестиционного проекта",D63)))</formula>
    </cfRule>
    <cfRule type="cellIs" dxfId="7" priority="38" operator="equal">
      <formula>0</formula>
    </cfRule>
  </conditionalFormatting>
  <conditionalFormatting sqref="C60:C73">
    <cfRule type="containsText" dxfId="6" priority="903" operator="containsText" text="Наименование инвестиционного проекта">
      <formula>NOT(ISERROR(SEARCH("Наименование инвестиционного проекта",C60)))</formula>
    </cfRule>
  </conditionalFormatting>
  <conditionalFormatting sqref="AK40:BF48 AM51:BF54">
    <cfRule type="cellIs" dxfId="5" priority="767" operator="equal">
      <formula>0</formula>
    </cfRule>
  </conditionalFormatting>
  <conditionalFormatting sqref="AL54">
    <cfRule type="cellIs" dxfId="4" priority="55" operator="equal">
      <formula>0</formula>
    </cfRule>
  </conditionalFormatting>
  <conditionalFormatting sqref="AM38:BF48">
    <cfRule type="containsText" dxfId="3" priority="756" operator="containsText" text="Наименование инвестиционного проекта">
      <formula>NOT(ISERROR(SEARCH("Наименование инвестиционного проекта",AM38)))</formula>
    </cfRule>
  </conditionalFormatting>
  <conditionalFormatting sqref="AV21:BF27 AM28:BF30">
    <cfRule type="cellIs" dxfId="2" priority="763" operator="equal">
      <formula>0</formula>
    </cfRule>
  </conditionalFormatting>
  <conditionalFormatting sqref="AV31:BF32">
    <cfRule type="cellIs" dxfId="1" priority="83" operator="equal">
      <formula>0</formula>
    </cfRule>
  </conditionalFormatting>
  <conditionalFormatting sqref="AV31:BF37 AM33:AU37 D33:AL48 D36:BF36 A59 C81:BF85 C75:C78 A81:A85">
    <cfRule type="containsText" dxfId="0" priority="1004" operator="containsText" text="Наименование инвестиционного проекта">
      <formula>NOT(ISERROR(SEARCH("Наименование инвестиционного проекта",A31)))</formula>
    </cfRule>
  </conditionalFormatting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5 (2026)</vt:lpstr>
      <vt:lpstr>'Приложение № 5 (2026)'!Область_печати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dcterms:created xsi:type="dcterms:W3CDTF">2017-02-01T14:51:07Z</dcterms:created>
  <dcterms:modified xsi:type="dcterms:W3CDTF">2026-04-10T08:46:54Z</dcterms:modified>
</cp:coreProperties>
</file>